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 tabRatio="683" activeTab="1"/>
  </bookViews>
  <sheets>
    <sheet name="Расчёт стоимости зак ТО РС 2023" sheetId="11" r:id="rId1"/>
    <sheet name="Расчёт стоимости №1 Рязань док" sheetId="12" r:id="rId2"/>
    <sheet name="Расчёт стоимост №2 Рязань инстр" sheetId="13" r:id="rId3"/>
  </sheets>
  <externalReferences>
    <externalReference r:id="rId4"/>
  </externalReferences>
  <definedNames>
    <definedName name="_xlnm.Print_Titles" localSheetId="2">'Расчёт стоимост №2 Рязань инстр'!$21:$21</definedName>
    <definedName name="_xlnm.Print_Area" localSheetId="2">'Расчёт стоимост №2 Рязань инстр'!$A$1:$Q$178</definedName>
    <definedName name="ПодразделЗаголовок">'Расчёт стоимост №2 Рязань инстр'!#REF!</definedName>
    <definedName name="ПодразделКонцовкаНач">'Расчёт стоимост №2 Рязань инстр'!#REF!</definedName>
    <definedName name="ПодразделЛимитированные">'Расчёт стоимост №2 Рязань инстр'!#REF!</definedName>
    <definedName name="Подстрока">'Расчёт стоимост №2 Рязань инстр'!#REF!</definedName>
    <definedName name="РазделЗаголовок">'Расчёт стоимост №2 Рязань инстр'!$A$111:$Q$111</definedName>
    <definedName name="РазделКонцовкаНач">'Расчёт стоимост №2 Рязань инстр'!$A$149:$Q$150</definedName>
    <definedName name="РазделЛимитированные">'Расчёт стоимост №2 Рязань инстр'!#REF!</definedName>
    <definedName name="СметаЗаголовок">'Расчёт стоимост №2 Рязань инстр'!$A$1:$Q$20</definedName>
    <definedName name="СметаКонцовка">'Расчёт стоимост №2 Рязань инстр'!$A$166:$Q$168</definedName>
    <definedName name="СметаКонцовкаНач">'Расчёт стоимост №2 Рязань инстр'!$A$151:$Q$151</definedName>
    <definedName name="СметаЛимитированные">'Расчёт стоимост №2 Рязань инстр'!$A$165:$Q$165</definedName>
    <definedName name="Строка">'Расчёт стоимост №2 Рязань инстр'!$A$120:$Q$148</definedName>
  </definedNames>
  <calcPr calcId="145621" fullPrecision="0"/>
  <customWorkbookViews>
    <customWorkbookView name="Yanova_MV - Личное представление" guid="{CE0F2D05-3C04-4C2B-A603-ACBE5D485731}" mergeInterval="0" personalView="1" maximized="1" windowWidth="1276" windowHeight="782" activeSheetId="1"/>
    <customWorkbookView name="Покотило Ольга Алексеевна - Личное представление" guid="{8057FAF0-DFFE-4D2E-B8D6-C628E77E3618}" mergeInterval="0" personalView="1" maximized="1" windowWidth="1276" windowHeight="757" activeSheetId="1"/>
  </customWorkbookViews>
</workbook>
</file>

<file path=xl/calcChain.xml><?xml version="1.0" encoding="utf-8"?>
<calcChain xmlns="http://schemas.openxmlformats.org/spreadsheetml/2006/main">
  <c r="M145" i="13" l="1"/>
  <c r="M143" i="13"/>
  <c r="M105" i="13"/>
  <c r="M103" i="13"/>
  <c r="G109" i="13"/>
  <c r="K109" i="13"/>
  <c r="L109" i="13"/>
  <c r="M109" i="13"/>
  <c r="O109" i="13"/>
  <c r="M63" i="13"/>
  <c r="M61" i="13"/>
  <c r="F21" i="12" l="1"/>
  <c r="F19" i="12"/>
  <c r="F23" i="12"/>
  <c r="G23" i="12" l="1"/>
  <c r="G22" i="12"/>
  <c r="G21" i="12"/>
  <c r="G20" i="12"/>
  <c r="G19" i="12"/>
  <c r="G18" i="12"/>
  <c r="G17" i="12"/>
  <c r="G16" i="12"/>
  <c r="G15" i="12"/>
  <c r="M173" i="13"/>
  <c r="M171" i="13"/>
  <c r="O117" i="13"/>
  <c r="M117" i="13"/>
  <c r="L117" i="13"/>
  <c r="K117" i="13"/>
  <c r="P118" i="13" s="1"/>
  <c r="G117" i="13"/>
  <c r="O115" i="13"/>
  <c r="M115" i="13"/>
  <c r="L115" i="13"/>
  <c r="K115" i="13"/>
  <c r="P116" i="13" s="1"/>
  <c r="G115" i="13"/>
  <c r="O113" i="13"/>
  <c r="M113" i="13"/>
  <c r="L113" i="13"/>
  <c r="K113" i="13"/>
  <c r="G113" i="13"/>
  <c r="O111" i="13"/>
  <c r="M111" i="13"/>
  <c r="L111" i="13"/>
  <c r="K111" i="13"/>
  <c r="P112" i="13" s="1"/>
  <c r="G111" i="13"/>
  <c r="O77" i="13"/>
  <c r="M77" i="13"/>
  <c r="L77" i="13"/>
  <c r="K77" i="13"/>
  <c r="P78" i="13" s="1"/>
  <c r="O75" i="13"/>
  <c r="M75" i="13"/>
  <c r="L75" i="13"/>
  <c r="K75" i="13"/>
  <c r="P76" i="13" s="1"/>
  <c r="O73" i="13"/>
  <c r="M73" i="13"/>
  <c r="L73" i="13"/>
  <c r="K73" i="13"/>
  <c r="P74" i="13" s="1"/>
  <c r="O71" i="13"/>
  <c r="M71" i="13"/>
  <c r="L71" i="13"/>
  <c r="K71" i="13"/>
  <c r="P72" i="13" s="1"/>
  <c r="O69" i="13"/>
  <c r="M69" i="13"/>
  <c r="L69" i="13"/>
  <c r="K69" i="13"/>
  <c r="P70" i="13" s="1"/>
  <c r="O67" i="13"/>
  <c r="M67" i="13"/>
  <c r="L67" i="13"/>
  <c r="K67" i="13"/>
  <c r="O35" i="13"/>
  <c r="M35" i="13"/>
  <c r="L35" i="13"/>
  <c r="K35" i="13"/>
  <c r="G35" i="13"/>
  <c r="O33" i="13"/>
  <c r="M33" i="13"/>
  <c r="L33" i="13"/>
  <c r="K33" i="13"/>
  <c r="P34" i="13" s="1"/>
  <c r="O31" i="13"/>
  <c r="M31" i="13"/>
  <c r="L31" i="13"/>
  <c r="K31" i="13"/>
  <c r="G31" i="13"/>
  <c r="O29" i="13"/>
  <c r="M29" i="13"/>
  <c r="L29" i="13"/>
  <c r="K29" i="13"/>
  <c r="G29" i="13"/>
  <c r="O27" i="13"/>
  <c r="M27" i="13"/>
  <c r="L27" i="13"/>
  <c r="K27" i="13"/>
  <c r="G27" i="13"/>
  <c r="O25" i="13"/>
  <c r="M25" i="13"/>
  <c r="L25" i="13"/>
  <c r="K25" i="13"/>
  <c r="P26" i="13" s="1"/>
  <c r="G25" i="13"/>
  <c r="O23" i="13"/>
  <c r="M23" i="13"/>
  <c r="L23" i="13"/>
  <c r="K23" i="13"/>
  <c r="G23" i="13"/>
  <c r="K80" i="13" l="1"/>
  <c r="M82" i="13" s="1"/>
  <c r="M88" i="13" s="1"/>
  <c r="P36" i="13"/>
  <c r="P30" i="13"/>
  <c r="M80" i="13"/>
  <c r="M81" i="13" s="1"/>
  <c r="M102" i="13" s="1"/>
  <c r="M104" i="13" s="1"/>
  <c r="M106" i="13" s="1"/>
  <c r="P114" i="13"/>
  <c r="L38" i="13"/>
  <c r="M43" i="13" s="1"/>
  <c r="M55" i="13" s="1"/>
  <c r="L120" i="13"/>
  <c r="M125" i="13" s="1"/>
  <c r="Q68" i="13"/>
  <c r="Q72" i="13"/>
  <c r="Q76" i="13"/>
  <c r="O120" i="13"/>
  <c r="M126" i="13" s="1"/>
  <c r="Q118" i="13"/>
  <c r="M38" i="13"/>
  <c r="M39" i="13" s="1"/>
  <c r="M60" i="13" s="1"/>
  <c r="O38" i="13"/>
  <c r="M44" i="13" s="1"/>
  <c r="Q26" i="13"/>
  <c r="P28" i="13"/>
  <c r="Q30" i="13"/>
  <c r="P32" i="13"/>
  <c r="Q34" i="13"/>
  <c r="L80" i="13"/>
  <c r="M85" i="13" s="1"/>
  <c r="M97" i="13" s="1"/>
  <c r="O80" i="13"/>
  <c r="M86" i="13" s="1"/>
  <c r="Q70" i="13"/>
  <c r="Q74" i="13"/>
  <c r="Q78" i="13"/>
  <c r="Q112" i="13"/>
  <c r="Q116" i="13"/>
  <c r="Q36" i="13"/>
  <c r="P24" i="13"/>
  <c r="K38" i="13"/>
  <c r="M40" i="13" s="1"/>
  <c r="M46" i="13" s="1"/>
  <c r="P110" i="13"/>
  <c r="K120" i="13"/>
  <c r="M122" i="13" s="1"/>
  <c r="M128" i="13" s="1"/>
  <c r="Q24" i="13"/>
  <c r="Q28" i="13"/>
  <c r="Q32" i="13"/>
  <c r="Q110" i="13"/>
  <c r="Q114" i="13"/>
  <c r="P68" i="13"/>
  <c r="P80" i="13" s="1"/>
  <c r="M83" i="13" s="1"/>
  <c r="M89" i="13" s="1"/>
  <c r="M156" i="13" l="1"/>
  <c r="M137" i="13"/>
  <c r="M139" i="13" s="1"/>
  <c r="M141" i="13" s="1"/>
  <c r="M99" i="13"/>
  <c r="M101" i="13" s="1"/>
  <c r="M57" i="13"/>
  <c r="M62" i="13"/>
  <c r="M154" i="13"/>
  <c r="D13" i="13" s="1"/>
  <c r="M150" i="13"/>
  <c r="P120" i="13"/>
  <c r="M123" i="13" s="1"/>
  <c r="M129" i="13" s="1"/>
  <c r="M153" i="13"/>
  <c r="P38" i="13"/>
  <c r="M41" i="13" s="1"/>
  <c r="M47" i="13" s="1"/>
  <c r="Q80" i="13"/>
  <c r="Q38" i="13"/>
  <c r="M42" i="13" s="1"/>
  <c r="M48" i="13" s="1"/>
  <c r="Q120" i="13"/>
  <c r="M124" i="13" s="1"/>
  <c r="M130" i="13" s="1"/>
  <c r="G24" i="12"/>
  <c r="G25" i="12" s="1"/>
  <c r="G27" i="12" s="1"/>
  <c r="G29" i="12" s="1"/>
  <c r="G30" i="12" s="1"/>
  <c r="D14" i="11" s="1"/>
  <c r="M157" i="13" l="1"/>
  <c r="M165" i="13"/>
  <c r="M167" i="13" s="1"/>
  <c r="M131" i="13"/>
  <c r="M133" i="13"/>
  <c r="M59" i="13"/>
  <c r="M169" i="13" s="1"/>
  <c r="M64" i="13"/>
  <c r="M120" i="13"/>
  <c r="M84" i="13"/>
  <c r="M90" i="13" s="1"/>
  <c r="M91" i="13" s="1"/>
  <c r="M93" i="13" s="1"/>
  <c r="M95" i="13" s="1"/>
  <c r="M107" i="13" s="1"/>
  <c r="M49" i="13"/>
  <c r="M51" i="13" s="1"/>
  <c r="M53" i="13" s="1"/>
  <c r="M151" i="13"/>
  <c r="M152" i="13"/>
  <c r="M158" i="13" l="1"/>
  <c r="M159" i="13"/>
  <c r="M135" i="13"/>
  <c r="M163" i="13" s="1"/>
  <c r="M161" i="13"/>
  <c r="M65" i="13"/>
  <c r="M149" i="13"/>
  <c r="M121" i="13"/>
  <c r="M142" i="13" s="1"/>
  <c r="M144" i="13" l="1"/>
  <c r="M172" i="13" s="1"/>
  <c r="M170" i="13"/>
  <c r="M146" i="13" l="1"/>
  <c r="M147" i="13" s="1"/>
  <c r="M174" i="13" l="1"/>
  <c r="M175" i="13" s="1"/>
  <c r="D12" i="13" s="1"/>
  <c r="D19" i="11"/>
  <c r="D20" i="11" s="1"/>
  <c r="D15" i="11" l="1"/>
  <c r="D16" i="11" s="1"/>
  <c r="D17" i="11" s="1"/>
</calcChain>
</file>

<file path=xl/comments1.xml><?xml version="1.0" encoding="utf-8"?>
<comments xmlns="http://schemas.openxmlformats.org/spreadsheetml/2006/main">
  <authors>
    <author>RZ-Zvonova-TY</author>
  </authors>
  <commentList>
    <comment ref="A17" authorId="0">
      <text>
        <r>
          <rPr>
            <b/>
            <sz val="8"/>
            <color indexed="81"/>
            <rFont val="Tahoma"/>
            <family val="2"/>
            <charset val="204"/>
          </rPr>
          <t>до 3%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RZ-Zvonova-TY</author>
  </authors>
  <commentList>
    <comment ref="F23" authorId="0">
      <text>
        <r>
          <rPr>
            <b/>
            <sz val="8"/>
            <color indexed="81"/>
            <rFont val="Tahoma"/>
            <family val="2"/>
            <charset val="204"/>
          </rPr>
          <t>12 РЭС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<sst xmlns="http://schemas.openxmlformats.org/spreadsheetml/2006/main" count="372" uniqueCount="227">
  <si>
    <t>ВСЕГО</t>
  </si>
  <si>
    <t>Документальное освидетельствование</t>
  </si>
  <si>
    <t>Инструментальное освидетельствование</t>
  </si>
  <si>
    <t>№ п/п</t>
  </si>
  <si>
    <t>Наименование работ и затрат</t>
  </si>
  <si>
    <t>Обоснование</t>
  </si>
  <si>
    <t>Единица измерения</t>
  </si>
  <si>
    <t>Цена за ед.(руб.)</t>
  </si>
  <si>
    <t>Сумма, (руб.)</t>
  </si>
  <si>
    <t>Ознакомление с запросом заказчика, составление документации.</t>
  </si>
  <si>
    <t>Том.15.3.01.01.</t>
  </si>
  <si>
    <t>1 комплект документации</t>
  </si>
  <si>
    <t>2</t>
  </si>
  <si>
    <t>Разработка плана и программы обследования, составление вопросника.</t>
  </si>
  <si>
    <t>Том.15.3.01.02.</t>
  </si>
  <si>
    <t>1 тема</t>
  </si>
  <si>
    <t>Обследование энергопредприятия: изучение технического состояния оборудования и сооружений, условий эксплуатации, форм и методов организации производства, ремонтной базы и технологической оснастки.</t>
  </si>
  <si>
    <t>Том.15.3.01.03.</t>
  </si>
  <si>
    <t>1 энергопредприятие</t>
  </si>
  <si>
    <t>Систематизация и обработка собранных материалов, анализ результатов обследования.</t>
  </si>
  <si>
    <t>Том.15.3.01.04.</t>
  </si>
  <si>
    <t>Разработка предложений по совершенствованию системы технического обслуживания и ремонта.</t>
  </si>
  <si>
    <t>Том.15.3.01.05.</t>
  </si>
  <si>
    <t>Графическое оформление работы. Обобщение материалов обследования. Составление технического отчета.</t>
  </si>
  <si>
    <t>Том.15.3.01.06.</t>
  </si>
  <si>
    <t>До 10 энергопредприятий</t>
  </si>
  <si>
    <t xml:space="preserve">Приложение 2.п.10. </t>
  </si>
  <si>
    <t>Один вид продукции на одном предприятии</t>
  </si>
  <si>
    <t>Итого</t>
  </si>
  <si>
    <t>Согласовано:</t>
  </si>
  <si>
    <t>Утверждаю:</t>
  </si>
  <si>
    <t xml:space="preserve"> “____”     ________________ 20__ г.</t>
  </si>
  <si>
    <t>Cметная стоимость:</t>
  </si>
  <si>
    <t>НормативнаяТрудоемкость: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</si>
  <si>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</si>
  <si>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</si>
  <si>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</si>
  <si>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</si>
  <si>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</si>
  <si>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</si>
  <si>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</si>
  <si>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</si>
  <si>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Накладные расходы</t>
  </si>
  <si>
    <t>Сметная прибыль</t>
  </si>
  <si>
    <t>п/п</t>
  </si>
  <si>
    <t>обоснования</t>
  </si>
  <si>
    <t>работы</t>
  </si>
  <si>
    <t>изме-</t>
  </si>
  <si>
    <t>ли-</t>
  </si>
  <si>
    <t>фиенты</t>
  </si>
  <si>
    <t>единицы</t>
  </si>
  <si>
    <t>общая</t>
  </si>
  <si>
    <t>чел.-ч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</si>
  <si>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</si>
  <si>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</si>
  <si>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</si>
  <si>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</si>
  <si>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</si>
  <si>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</si>
  <si>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</si>
  <si>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</si>
  <si>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</si>
  <si>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</si>
  <si>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</si>
  <si>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</si>
  <si>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</si>
  <si>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</si>
  <si>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</si>
  <si>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</si>
  <si>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</si>
  <si>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</si>
  <si>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</si>
  <si>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      (должность, подпись)</t>
  </si>
  <si>
    <t>Выявление технического состояния и обобщение опыта эксплуатации</t>
  </si>
  <si>
    <t>1.1</t>
  </si>
  <si>
    <t>1.2</t>
  </si>
  <si>
    <t>1.3</t>
  </si>
  <si>
    <t>1.4</t>
  </si>
  <si>
    <t>1.5</t>
  </si>
  <si>
    <t>1.6</t>
  </si>
  <si>
    <t xml:space="preserve">Работа в составе комиссий. Участие в составлении акта или других документов. </t>
  </si>
  <si>
    <t>(Выполнена по ПРЕЙСКУРАНТУ НА ЭКСПЕРИМЕНТАЛЬНО-НАЛАДОЧНЫЕ РАБОТЫ И РАБОТЫ ПО СОВЕРШЕНСТВОВАНИЮ ТЕХНОЛОГИИ И ЭКСПЛУАТАЦИИ ЭЛЕКТРОСТАНЦИЙ И СЕТЕЙ, ОРГРЭС, 1992 г.)</t>
  </si>
  <si>
    <t>тыс.руб.</t>
  </si>
  <si>
    <t>ч*час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</si>
  <si>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 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</si>
  <si>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 К</t>
    </r>
    <r>
      <rPr>
        <b/>
        <i/>
        <vertAlign val="subscript"/>
        <sz val="10"/>
        <rFont val="Times New Roman"/>
        <family val="1"/>
        <charset val="204"/>
      </rPr>
      <t>д,</t>
    </r>
  </si>
  <si>
    <t xml:space="preserve">Кол-во </t>
  </si>
  <si>
    <t>№1</t>
  </si>
  <si>
    <t>№2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</si>
  <si>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</si>
  <si>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</si>
  <si>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</si>
  <si>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</si>
  <si>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</si>
  <si>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</si>
  <si>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</si>
  <si>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</si>
  <si>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</si>
  <si>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</si>
  <si>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</si>
  <si>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</si>
  <si>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</si>
  <si>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</si>
  <si>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</si>
  <si>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</si>
  <si>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</si>
  <si>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(наименование работ и затрат, наименование объекта)</t>
  </si>
  <si>
    <t>1 КМ</t>
  </si>
  <si>
    <t/>
  </si>
  <si>
    <t>РЛ1ЭЭ4ЛОО</t>
  </si>
  <si>
    <r>
      <t xml:space="preserve">Систематизация и обработка собранных материалов, анализ результатов обследования </t>
    </r>
    <r>
      <rPr>
        <sz val="10"/>
        <rFont val="Times New Roman"/>
        <family val="1"/>
        <charset val="204"/>
      </rPr>
      <t>(Примечание: определяется с К=0,2 на второе и каждое последующее предприятие)</t>
    </r>
  </si>
  <si>
    <r>
      <t xml:space="preserve">Разработка предложений по совершенствованию системы технического обслуживания и ремонта </t>
    </r>
    <r>
      <rPr>
        <sz val="11"/>
        <rFont val="Times New Roman"/>
        <family val="1"/>
        <charset val="204"/>
      </rPr>
      <t>(Примечание: определяется с К=0,2 на второе и каждое последующее предприятие)</t>
    </r>
  </si>
  <si>
    <t xml:space="preserve">Непредвиденные расходы </t>
  </si>
  <si>
    <t>Т.Ю.Звонова</t>
  </si>
  <si>
    <t>НДС 20%</t>
  </si>
  <si>
    <t>КЛ 0,4-10кВ</t>
  </si>
  <si>
    <t>Составил: специалист 1 кат.ОАиУП_________________</t>
  </si>
  <si>
    <t>2.6.</t>
  </si>
  <si>
    <t>LIM</t>
  </si>
  <si>
    <t>Трудозатраты</t>
  </si>
  <si>
    <t>1.4.2</t>
  </si>
  <si>
    <t>1.5.2</t>
  </si>
  <si>
    <t>Составил: специалист 1 кат.ОАиУП____________________</t>
  </si>
  <si>
    <t>РЛ0ЭЭ2СОО</t>
  </si>
  <si>
    <t>РЛ0ЭЭ6КДО</t>
  </si>
  <si>
    <t>РЛ0ЭЭ6КЖО</t>
  </si>
  <si>
    <t>РЛ0ЭЭ2ЗОК</t>
  </si>
  <si>
    <t>1 измерение</t>
  </si>
  <si>
    <t>1 ОПОРА</t>
  </si>
  <si>
    <t>РЛ0ЭЭ6КБО</t>
  </si>
  <si>
    <t>РЛ2ЭЭ4ЛОО</t>
  </si>
  <si>
    <t xml:space="preserve">Измерение сопротивления заземления опор ВЛ
</t>
  </si>
  <si>
    <t xml:space="preserve">Измерение переходного сопротивления контактных соединений
</t>
  </si>
  <si>
    <t>ВЛ 0,4-10 кВ</t>
  </si>
  <si>
    <t xml:space="preserve">Проверка состояния железобетонной промежуточной опоры ВЛ со вскрытием грунта
</t>
  </si>
  <si>
    <t xml:space="preserve">Проверка состояния железобетонной сложной опоры ВЛ со вскрытием грунта
</t>
  </si>
  <si>
    <t xml:space="preserve">Дневной пеший осмотр при нормальных погодных условиях без подъема на опору ВЛ напряжением 0,38 кВ при количестве опор на 1км не более 22
</t>
  </si>
  <si>
    <t xml:space="preserve">Дневной пеший осмотр при нормальных погодных условиях без подъема на опору ВЛ напряжением 1-20 кВ при количестве опор на 1км не более 10
</t>
  </si>
  <si>
    <t>ИОКЛ010000ОКМР</t>
  </si>
  <si>
    <t>1 кабель</t>
  </si>
  <si>
    <t xml:space="preserve">Осмотр концевой разделки кабеля силовых кабельных линий напряжением до 1 кВ включительно межремонтный
</t>
  </si>
  <si>
    <t>ИОКЛ01МП00СИМР</t>
  </si>
  <si>
    <t xml:space="preserve">Измерение сопротивления изоляции силовых кабельных линий напряжением до 1 кВ включительно межремонтное
</t>
  </si>
  <si>
    <t>ИОКЛ010000ИНМР</t>
  </si>
  <si>
    <t xml:space="preserve">Испытание силовых кабельных линий напряжением до 1 кВ включительно повышенным выпрямленным напряжением межремонтное
</t>
  </si>
  <si>
    <t>ИОКЛ100000ОКМР</t>
  </si>
  <si>
    <t xml:space="preserve">Осмотр концевой разделки кабеля силовых кабельных линий напряжением 6-20 кВ межремонтный
</t>
  </si>
  <si>
    <t>ИОКЛ100000СИМР</t>
  </si>
  <si>
    <t xml:space="preserve">Измерение сопротивления изоляции силовых кабельных линий напряжением 6-20 кВ межремонтное
</t>
  </si>
  <si>
    <t>ИОКЛ100000ИНМР</t>
  </si>
  <si>
    <t xml:space="preserve">Испытание силовых кабельных линий напряжением 6-20 кВ повышенным выпрямленным напряжением межремонтное
</t>
  </si>
  <si>
    <t>ИОСТ100302СИМР</t>
  </si>
  <si>
    <t>1 трансформатор</t>
  </si>
  <si>
    <t xml:space="preserve">Измерение сопротивления изоляции обмоток силовых трехфазных двухобмоточных трансформаторов напряжением 3-20 кВ межремонтное
</t>
  </si>
  <si>
    <t>ИОТТ10ОБ01СИКР</t>
  </si>
  <si>
    <t xml:space="preserve">Измерение сопротивления изоляции первичной обмотки измерительных трансформаторов тока напряжением до 10 кВ включительно при капитальном ремонте
</t>
  </si>
  <si>
    <t>ТП0ЭЭ2Т0Н</t>
  </si>
  <si>
    <t>1 транс-форматор</t>
  </si>
  <si>
    <t xml:space="preserve">Измерение нагрузки трансформатора
</t>
  </si>
  <si>
    <t>ИОВН100000ОИКР</t>
  </si>
  <si>
    <t>1 выключатель</t>
  </si>
  <si>
    <t xml:space="preserve">Осмотр и оценка состояния изоляции выключателя нагрузки напряжением 6-10 кВ при капитальном ремонте
</t>
  </si>
  <si>
    <t>ИОВН100000СПКР</t>
  </si>
  <si>
    <t xml:space="preserve">Измерение сопротивления контактов выключателя нагрузки напряжением 6-10 кВ постоянному току при капитальном ремонте
</t>
  </si>
  <si>
    <t>Индекс-дефлятор по ИПЦ (на 2022г.)</t>
  </si>
  <si>
    <t>Итого (ОЗП+НР+СП) с учетом индекса-дефлятора по ИПЦ (на 2022г.)</t>
  </si>
  <si>
    <t>Итого ЭММ с учетом индекса-дефлятора по ИПЦ (на 2022г.)</t>
  </si>
  <si>
    <t>Итого Материалов, учтенных расценками, с учетом индекса-дефлятора по ИПЦ (на 2022г.)</t>
  </si>
  <si>
    <t>Итого с учетом индекса-дефлятора по ИПЦ (на 2022г.)</t>
  </si>
  <si>
    <t>РС 0,4-10кВ филиала "Рязаньэнерго" ПАО "Россети Центр и Приволжье"</t>
  </si>
  <si>
    <t>2023г.</t>
  </si>
  <si>
    <t>Индекс-дефлятор по ИПЦ (на 2023г.)</t>
  </si>
  <si>
    <t>Итого с учетом индекса-дефлятора по ИПЦ (на 2023г.)</t>
  </si>
  <si>
    <t>Материалы, учтённые расценками, в ценах 2020 г.</t>
  </si>
  <si>
    <t>ОЗП в ценах 2020 г.</t>
  </si>
  <si>
    <t>НР в ценах 2020 г.</t>
  </si>
  <si>
    <t>СП в ценах 2020 г.</t>
  </si>
  <si>
    <t>ЭММ без учёта ЗПМ в ценах 2020 г.</t>
  </si>
  <si>
    <t>Индекс Jзп на 2021г.</t>
  </si>
  <si>
    <t>Итого (ОЗП+НР+СП) с учетом индекса-дефлятора по ИПЦ (на 2023г.)</t>
  </si>
  <si>
    <t>Итого ЭММ с учетом индекса-дефлятора по ИПЦ (на 2023г.)</t>
  </si>
  <si>
    <t>Итого Материалов, учтенных расценками, с учетом индекса-дефлятора по ИПЦ (на 2023г.)</t>
  </si>
  <si>
    <t>Смета составлена по сборникам ВУЕР-2020 ред.2021</t>
  </si>
  <si>
    <t>вып.2 ВУЕР-РС-2020</t>
  </si>
  <si>
    <t>вып.11 ВУЕР-ИО-2020</t>
  </si>
  <si>
    <t>Проверка степени загнивания древесины основания одностоечной опоры ВЛ</t>
  </si>
  <si>
    <t>А.И.Лопатин</t>
  </si>
  <si>
    <t xml:space="preserve">Первый заместитель директора - Главный инженер </t>
  </si>
  <si>
    <t>филиала "Рязаньэнерго" ПАО "Россети Центр и Приволжье"</t>
  </si>
  <si>
    <t>№ расчета стоимости</t>
  </si>
  <si>
    <t xml:space="preserve">Наименование </t>
  </si>
  <si>
    <t xml:space="preserve">ВСЕГО </t>
  </si>
  <si>
    <t>Итого с учетом непредвиденных расходов без НДС</t>
  </si>
  <si>
    <t>Стоимость, руб.</t>
  </si>
  <si>
    <t>Раздел 2.1: ВЛ 0,4-10 кВ</t>
  </si>
  <si>
    <t>Раздел 2.2: КЛ 0,4-10 кВ</t>
  </si>
  <si>
    <t>ВСЕГО по разделу 2.1</t>
  </si>
  <si>
    <t>ВСЕГО по разделу 2.2</t>
  </si>
  <si>
    <t>ВСЕГО по разделу 2.3</t>
  </si>
  <si>
    <t>Раздел 2.3: РП, ТП 0,4/6-10 кВ</t>
  </si>
  <si>
    <t>Итого по разделам:</t>
  </si>
  <si>
    <t>Итого по разделу 2.1:</t>
  </si>
  <si>
    <t>Итого по разделу 2.2:</t>
  </si>
  <si>
    <t>Итого по разделу 2.3:</t>
  </si>
  <si>
    <t>РП, ТП 0,4/6-10 кВ</t>
  </si>
  <si>
    <r>
      <t xml:space="preserve">ВСЕГО С ИНДЕКСОМ ПРЕЙСКУРАНТУ НА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rFont val="Times New Roman"/>
        <family val="1"/>
        <charset val="204"/>
      </rPr>
      <t xml:space="preserve"> ГОД</t>
    </r>
  </si>
  <si>
    <t>ВСЕГО по расчету стоимости №1 в ценах 2023г.</t>
  </si>
  <si>
    <t>ВСЕГО по расчету стоимости №2 в ценах 2023г.</t>
  </si>
  <si>
    <t>Индекс Jпп на 2021г.</t>
  </si>
  <si>
    <t>Итого ЭММ с учетом индекса Jпп на 2021г.</t>
  </si>
  <si>
    <t>Итого Материалов, учтенных расценками, с учетом индекса Jпп на 2021г.</t>
  </si>
  <si>
    <t>Итого ОЗП  с учетом индекса Jзп на 2021г.</t>
  </si>
  <si>
    <t>Итого НР с учетом индекса Jзп на 2021г.</t>
  </si>
  <si>
    <t>Итого СП с учетом индекса Jзп на 2021г.</t>
  </si>
  <si>
    <t>Итого (ОЗП+НР+СП) с учетом индекса Jзп на 2021г.</t>
  </si>
  <si>
    <t xml:space="preserve"> Расчет стоимости закупки на техническое освидетельствование </t>
  </si>
  <si>
    <t xml:space="preserve"> Главный инженер </t>
  </si>
  <si>
    <t xml:space="preserve">Первый заместитель директора - </t>
  </si>
  <si>
    <t>ПАО "Россети Центр и Приволжье"</t>
  </si>
  <si>
    <t xml:space="preserve">филиала "Рязаньэнерго" </t>
  </si>
  <si>
    <t>_______________________А.И.Лопатин</t>
  </si>
  <si>
    <t xml:space="preserve">РАСЧЁТ СТОИМОСТИ  ЗАКУПКИ №1 </t>
  </si>
  <si>
    <t>РАСЧЕТ СТОИМОСТИ ЗАКУПКИ  №</t>
  </si>
  <si>
    <t>Проверил: Заместитель главного инженера по эксплуатации________________</t>
  </si>
  <si>
    <t>А.А.Смирнов</t>
  </si>
  <si>
    <t>Проверил:  Заместитель главного инженера по эксплуатации___________________</t>
  </si>
  <si>
    <t>Проверил:  Заместитель главного инженера по эксплуатации________________________________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</si>
</sst>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Helv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26" fillId="0" borderId="0"/>
    <xf numFmtId="0" fontId="26" fillId="0" borderId="0"/>
  </cellStyleXfs>
  <cellXfs count="27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7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2" applyFont="1"/>
    <xf numFmtId="0" fontId="11" fillId="0" borderId="0" xfId="2" applyFont="1"/>
    <xf numFmtId="0" fontId="10" fillId="0" borderId="0" xfId="2"/>
    <xf numFmtId="0" fontId="11" fillId="0" borderId="6" xfId="2" applyFont="1" applyBorder="1"/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13" fillId="0" borderId="0" xfId="2" applyFont="1" applyAlignment="1">
      <alignment horizontal="right" vertical="top"/>
    </xf>
    <xf numFmtId="0" fontId="13" fillId="0" borderId="6" xfId="2" applyFont="1" applyBorder="1" applyAlignment="1">
      <alignment horizontal="center" vertical="top"/>
    </xf>
    <xf numFmtId="0" fontId="14" fillId="0" borderId="0" xfId="2" applyFont="1" applyAlignment="1">
      <alignment horizontal="right" vertical="top"/>
    </xf>
    <xf numFmtId="0" fontId="12" fillId="0" borderId="0" xfId="2" applyFont="1" applyBorder="1" applyAlignment="1">
      <alignment vertical="top"/>
    </xf>
    <xf numFmtId="0" fontId="12" fillId="0" borderId="0" xfId="2" applyNumberFormat="1" applyFont="1" applyFill="1" applyBorder="1" applyAlignment="1">
      <alignment horizontal="left" vertical="top"/>
    </xf>
    <xf numFmtId="0" fontId="12" fillId="0" borderId="0" xfId="2" applyFont="1" applyAlignment="1">
      <alignment horizontal="left" vertical="top"/>
    </xf>
    <xf numFmtId="4" fontId="12" fillId="0" borderId="0" xfId="2" applyNumberFormat="1" applyFont="1" applyAlignment="1">
      <alignment vertical="top"/>
    </xf>
    <xf numFmtId="0" fontId="12" fillId="0" borderId="0" xfId="2" applyFont="1" applyAlignment="1">
      <alignment horizontal="right" vertical="top"/>
    </xf>
    <xf numFmtId="164" fontId="14" fillId="0" borderId="0" xfId="2" applyNumberFormat="1" applyFont="1" applyAlignment="1">
      <alignment vertical="top"/>
    </xf>
    <xf numFmtId="2" fontId="12" fillId="0" borderId="0" xfId="2" applyNumberFormat="1" applyFont="1" applyAlignment="1">
      <alignment vertical="top"/>
    </xf>
    <xf numFmtId="0" fontId="12" fillId="0" borderId="0" xfId="2" applyFont="1" applyBorder="1" applyAlignment="1">
      <alignment horizontal="left" vertical="top"/>
    </xf>
    <xf numFmtId="0" fontId="11" fillId="0" borderId="7" xfId="2" applyFont="1" applyBorder="1" applyAlignment="1">
      <alignment horizontal="center"/>
    </xf>
    <xf numFmtId="0" fontId="11" fillId="0" borderId="12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6" fillId="0" borderId="0" xfId="2" applyFont="1" applyBorder="1" applyAlignment="1">
      <alignment horizontal="center"/>
    </xf>
    <xf numFmtId="0" fontId="16" fillId="0" borderId="12" xfId="2" applyFont="1" applyBorder="1" applyAlignment="1">
      <alignment horizontal="center"/>
    </xf>
    <xf numFmtId="0" fontId="19" fillId="0" borderId="5" xfId="2" applyFont="1" applyBorder="1" applyAlignment="1">
      <alignment horizontal="center"/>
    </xf>
    <xf numFmtId="0" fontId="19" fillId="0" borderId="0" xfId="2" applyFont="1" applyAlignment="1">
      <alignment horizontal="center"/>
    </xf>
    <xf numFmtId="10" fontId="11" fillId="0" borderId="18" xfId="2" applyNumberFormat="1" applyFont="1" applyBorder="1" applyAlignment="1">
      <alignment horizontal="center" vertical="center" wrapText="1"/>
    </xf>
    <xf numFmtId="4" fontId="11" fillId="0" borderId="6" xfId="2" applyNumberFormat="1" applyFont="1" applyBorder="1" applyAlignment="1">
      <alignment wrapText="1"/>
    </xf>
    <xf numFmtId="0" fontId="11" fillId="0" borderId="0" xfId="2" applyFont="1" applyBorder="1"/>
    <xf numFmtId="0" fontId="11" fillId="0" borderId="0" xfId="2" applyFont="1" applyBorder="1" applyAlignment="1">
      <alignment horizontal="left" vertical="top" wrapText="1"/>
    </xf>
    <xf numFmtId="0" fontId="11" fillId="0" borderId="0" xfId="2" applyFont="1" applyBorder="1" applyAlignment="1">
      <alignment vertical="top" wrapText="1"/>
    </xf>
    <xf numFmtId="2" fontId="11" fillId="0" borderId="0" xfId="2" applyNumberFormat="1" applyFont="1" applyBorder="1"/>
    <xf numFmtId="0" fontId="11" fillId="0" borderId="10" xfId="2" applyFont="1" applyBorder="1"/>
    <xf numFmtId="0" fontId="11" fillId="0" borderId="11" xfId="2" applyFont="1" applyBorder="1"/>
    <xf numFmtId="164" fontId="11" fillId="0" borderId="0" xfId="2" applyNumberFormat="1" applyFont="1" applyBorder="1"/>
    <xf numFmtId="0" fontId="19" fillId="0" borderId="0" xfId="2" applyFont="1" applyAlignment="1">
      <alignment horizontal="left"/>
    </xf>
    <xf numFmtId="0" fontId="19" fillId="0" borderId="0" xfId="2" applyFont="1"/>
    <xf numFmtId="49" fontId="6" fillId="0" borderId="1" xfId="0" applyNumberFormat="1" applyFont="1" applyFill="1" applyBorder="1" applyAlignment="1">
      <alignment horizontal="center" vertical="center"/>
    </xf>
    <xf numFmtId="0" fontId="20" fillId="0" borderId="6" xfId="2" applyFont="1" applyBorder="1"/>
    <xf numFmtId="164" fontId="11" fillId="0" borderId="6" xfId="2" applyNumberFormat="1" applyFont="1" applyBorder="1"/>
    <xf numFmtId="164" fontId="11" fillId="0" borderId="14" xfId="2" applyNumberFormat="1" applyFont="1" applyBorder="1"/>
    <xf numFmtId="0" fontId="11" fillId="0" borderId="20" xfId="2" applyFont="1" applyBorder="1"/>
    <xf numFmtId="0" fontId="20" fillId="0" borderId="20" xfId="2" applyFont="1" applyBorder="1" applyAlignment="1">
      <alignment horizontal="right"/>
    </xf>
    <xf numFmtId="164" fontId="11" fillId="0" borderId="20" xfId="2" applyNumberFormat="1" applyFont="1" applyBorder="1"/>
    <xf numFmtId="0" fontId="1" fillId="0" borderId="0" xfId="0" applyFont="1"/>
    <xf numFmtId="0" fontId="21" fillId="3" borderId="11" xfId="2" applyFont="1" applyFill="1" applyBorder="1" applyAlignment="1">
      <alignment horizontal="center" vertical="center" wrapText="1"/>
    </xf>
    <xf numFmtId="0" fontId="21" fillId="3" borderId="9" xfId="2" applyFont="1" applyFill="1" applyBorder="1" applyAlignment="1">
      <alignment horizontal="center" vertical="center" wrapText="1"/>
    </xf>
    <xf numFmtId="0" fontId="11" fillId="3" borderId="18" xfId="2" applyFont="1" applyFill="1" applyBorder="1" applyAlignment="1">
      <alignment vertical="center" wrapText="1"/>
    </xf>
    <xf numFmtId="2" fontId="11" fillId="3" borderId="18" xfId="2" applyNumberFormat="1" applyFont="1" applyFill="1" applyBorder="1" applyAlignment="1">
      <alignment horizontal="center" vertical="center" wrapText="1"/>
    </xf>
    <xf numFmtId="4" fontId="11" fillId="3" borderId="18" xfId="2" applyNumberFormat="1" applyFont="1" applyFill="1" applyBorder="1" applyAlignment="1">
      <alignment horizontal="center" vertical="center" wrapText="1"/>
    </xf>
    <xf numFmtId="164" fontId="11" fillId="3" borderId="15" xfId="2" applyNumberFormat="1" applyFont="1" applyFill="1" applyBorder="1" applyAlignment="1">
      <alignment vertical="center"/>
    </xf>
    <xf numFmtId="0" fontId="11" fillId="3" borderId="0" xfId="2" applyFont="1" applyFill="1" applyBorder="1"/>
    <xf numFmtId="0" fontId="11" fillId="3" borderId="0" xfId="2" applyFont="1" applyFill="1" applyBorder="1" applyAlignment="1">
      <alignment horizontal="left" vertical="top" wrapText="1"/>
    </xf>
    <xf numFmtId="0" fontId="11" fillId="3" borderId="0" xfId="2" applyFont="1" applyFill="1" applyBorder="1" applyAlignment="1">
      <alignment vertical="top" wrapText="1"/>
    </xf>
    <xf numFmtId="0" fontId="11" fillId="3" borderId="10" xfId="2" applyFont="1" applyFill="1" applyBorder="1"/>
    <xf numFmtId="0" fontId="20" fillId="3" borderId="10" xfId="2" applyFont="1" applyFill="1" applyBorder="1" applyAlignment="1">
      <alignment horizontal="right"/>
    </xf>
    <xf numFmtId="164" fontId="11" fillId="3" borderId="10" xfId="2" applyNumberFormat="1" applyFont="1" applyFill="1" applyBorder="1"/>
    <xf numFmtId="0" fontId="4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4" fontId="3" fillId="0" borderId="0" xfId="0" applyNumberFormat="1" applyFont="1"/>
    <xf numFmtId="0" fontId="23" fillId="0" borderId="0" xfId="2" applyFont="1" applyFill="1"/>
    <xf numFmtId="0" fontId="24" fillId="0" borderId="0" xfId="2" applyFont="1" applyFill="1" applyAlignment="1">
      <alignment horizontal="center" vertical="top"/>
    </xf>
    <xf numFmtId="0" fontId="24" fillId="0" borderId="0" xfId="2" applyFont="1" applyFill="1" applyBorder="1" applyAlignment="1">
      <alignment horizontal="center" vertical="top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/>
    </xf>
    <xf numFmtId="0" fontId="25" fillId="0" borderId="0" xfId="2" applyFont="1" applyFill="1"/>
    <xf numFmtId="0" fontId="11" fillId="0" borderId="8" xfId="2" applyFont="1" applyBorder="1" applyAlignment="1">
      <alignment horizontal="center"/>
    </xf>
    <xf numFmtId="0" fontId="28" fillId="0" borderId="0" xfId="3" applyFont="1" applyFill="1" applyBorder="1" applyAlignment="1">
      <alignment vertical="center" wrapText="1"/>
    </xf>
    <xf numFmtId="0" fontId="11" fillId="0" borderId="0" xfId="4" applyFont="1" applyFill="1"/>
    <xf numFmtId="0" fontId="22" fillId="0" borderId="0" xfId="4" applyFont="1" applyFill="1"/>
    <xf numFmtId="4" fontId="29" fillId="0" borderId="0" xfId="4" applyNumberFormat="1" applyFont="1" applyFill="1" applyAlignment="1"/>
    <xf numFmtId="1" fontId="30" fillId="0" borderId="0" xfId="4" applyNumberFormat="1" applyFont="1" applyFill="1" applyAlignment="1">
      <alignment horizontal="center"/>
    </xf>
    <xf numFmtId="0" fontId="11" fillId="0" borderId="0" xfId="0" applyFont="1"/>
    <xf numFmtId="4" fontId="11" fillId="0" borderId="0" xfId="0" applyNumberFormat="1" applyFont="1" applyBorder="1" applyAlignment="1">
      <alignment horizontal="right"/>
    </xf>
    <xf numFmtId="0" fontId="11" fillId="0" borderId="3" xfId="4" applyFont="1" applyFill="1" applyBorder="1" applyAlignment="1">
      <alignment horizontal="center"/>
    </xf>
    <xf numFmtId="0" fontId="11" fillId="0" borderId="4" xfId="4" applyFont="1" applyFill="1" applyBorder="1"/>
    <xf numFmtId="0" fontId="11" fillId="0" borderId="4" xfId="4" applyFont="1" applyFill="1" applyBorder="1" applyAlignment="1">
      <alignment horizontal="right"/>
    </xf>
    <xf numFmtId="2" fontId="11" fillId="0" borderId="4" xfId="4" applyNumberFormat="1" applyFont="1" applyFill="1" applyBorder="1"/>
    <xf numFmtId="166" fontId="23" fillId="0" borderId="5" xfId="0" applyNumberFormat="1" applyFont="1" applyBorder="1" applyAlignment="1">
      <alignment horizontal="right"/>
    </xf>
    <xf numFmtId="0" fontId="7" fillId="0" borderId="29" xfId="0" applyFont="1" applyBorder="1"/>
    <xf numFmtId="0" fontId="11" fillId="0" borderId="30" xfId="4" applyFont="1" applyFill="1" applyBorder="1"/>
    <xf numFmtId="0" fontId="7" fillId="0" borderId="30" xfId="0" applyFont="1" applyBorder="1"/>
    <xf numFmtId="166" fontId="23" fillId="0" borderId="31" xfId="0" applyNumberFormat="1" applyFont="1" applyBorder="1" applyAlignment="1">
      <alignment horizontal="right"/>
    </xf>
    <xf numFmtId="0" fontId="7" fillId="0" borderId="3" xfId="0" applyFont="1" applyBorder="1"/>
    <xf numFmtId="0" fontId="7" fillId="0" borderId="4" xfId="0" applyFont="1" applyBorder="1"/>
    <xf numFmtId="4" fontId="7" fillId="0" borderId="5" xfId="0" applyNumberFormat="1" applyFont="1" applyBorder="1"/>
    <xf numFmtId="4" fontId="9" fillId="0" borderId="5" xfId="4" applyNumberFormat="1" applyFont="1" applyFill="1" applyBorder="1"/>
    <xf numFmtId="4" fontId="6" fillId="0" borderId="5" xfId="0" applyNumberFormat="1" applyFont="1" applyBorder="1" applyAlignment="1">
      <alignment horizontal="center"/>
    </xf>
    <xf numFmtId="0" fontId="31" fillId="0" borderId="0" xfId="0" applyFont="1"/>
    <xf numFmtId="0" fontId="11" fillId="0" borderId="10" xfId="4" applyFont="1" applyFill="1" applyBorder="1"/>
    <xf numFmtId="0" fontId="11" fillId="0" borderId="6" xfId="4" applyFont="1" applyFill="1" applyBorder="1"/>
    <xf numFmtId="0" fontId="11" fillId="0" borderId="6" xfId="2" applyFont="1" applyBorder="1" applyAlignment="1">
      <alignment horizontal="right"/>
    </xf>
    <xf numFmtId="2" fontId="11" fillId="0" borderId="6" xfId="2" applyNumberFormat="1" applyFont="1" applyBorder="1"/>
    <xf numFmtId="0" fontId="22" fillId="0" borderId="6" xfId="2" applyFont="1" applyBorder="1"/>
    <xf numFmtId="0" fontId="19" fillId="0" borderId="10" xfId="2" applyFont="1" applyBorder="1"/>
    <xf numFmtId="4" fontId="5" fillId="2" borderId="34" xfId="0" applyNumberFormat="1" applyFont="1" applyFill="1" applyBorder="1" applyAlignment="1">
      <alignment horizontal="center" vertical="center"/>
    </xf>
    <xf numFmtId="0" fontId="11" fillId="0" borderId="35" xfId="2" applyFont="1" applyBorder="1" applyAlignment="1">
      <alignment horizontal="center"/>
    </xf>
    <xf numFmtId="0" fontId="11" fillId="0" borderId="36" xfId="2" applyFont="1" applyBorder="1" applyAlignment="1">
      <alignment horizontal="center"/>
    </xf>
    <xf numFmtId="0" fontId="11" fillId="0" borderId="36" xfId="2" applyFont="1" applyFill="1" applyBorder="1" applyAlignment="1">
      <alignment horizontal="center" vertical="center" wrapText="1"/>
    </xf>
    <xf numFmtId="0" fontId="11" fillId="0" borderId="41" xfId="2" applyFont="1" applyBorder="1" applyAlignment="1">
      <alignment horizontal="center"/>
    </xf>
    <xf numFmtId="0" fontId="11" fillId="0" borderId="22" xfId="2" applyFont="1" applyBorder="1" applyAlignment="1">
      <alignment horizontal="center"/>
    </xf>
    <xf numFmtId="10" fontId="11" fillId="0" borderId="23" xfId="2" applyNumberFormat="1" applyFont="1" applyBorder="1" applyAlignment="1">
      <alignment horizontal="center" vertical="center" wrapText="1"/>
    </xf>
    <xf numFmtId="4" fontId="11" fillId="0" borderId="24" xfId="2" applyNumberFormat="1" applyFont="1" applyBorder="1" applyAlignment="1">
      <alignment wrapText="1"/>
    </xf>
    <xf numFmtId="0" fontId="11" fillId="3" borderId="21" xfId="2" applyFont="1" applyFill="1" applyBorder="1"/>
    <xf numFmtId="2" fontId="11" fillId="0" borderId="22" xfId="2" applyNumberFormat="1" applyFont="1" applyBorder="1"/>
    <xf numFmtId="0" fontId="11" fillId="3" borderId="33" xfId="2" applyFont="1" applyFill="1" applyBorder="1"/>
    <xf numFmtId="0" fontId="11" fillId="0" borderId="21" xfId="2" applyFont="1" applyBorder="1"/>
    <xf numFmtId="0" fontId="11" fillId="0" borderId="47" xfId="2" applyFont="1" applyBorder="1"/>
    <xf numFmtId="0" fontId="11" fillId="0" borderId="48" xfId="2" applyFont="1" applyBorder="1"/>
    <xf numFmtId="0" fontId="11" fillId="0" borderId="22" xfId="2" applyFont="1" applyBorder="1"/>
    <xf numFmtId="0" fontId="11" fillId="0" borderId="33" xfId="2" applyFont="1" applyBorder="1"/>
    <xf numFmtId="0" fontId="23" fillId="0" borderId="0" xfId="2" applyFont="1" applyBorder="1"/>
    <xf numFmtId="0" fontId="10" fillId="0" borderId="0" xfId="2" applyBorder="1"/>
    <xf numFmtId="0" fontId="10" fillId="0" borderId="22" xfId="2" applyBorder="1"/>
    <xf numFmtId="0" fontId="10" fillId="0" borderId="30" xfId="2" applyBorder="1"/>
    <xf numFmtId="0" fontId="10" fillId="0" borderId="31" xfId="2" applyBorder="1"/>
    <xf numFmtId="0" fontId="19" fillId="0" borderId="50" xfId="2" applyFont="1" applyBorder="1" applyAlignment="1">
      <alignment horizontal="center"/>
    </xf>
    <xf numFmtId="0" fontId="19" fillId="0" borderId="51" xfId="2" applyFont="1" applyBorder="1" applyAlignment="1">
      <alignment horizontal="center"/>
    </xf>
    <xf numFmtId="0" fontId="19" fillId="0" borderId="51" xfId="2" applyFont="1" applyFill="1" applyBorder="1" applyAlignment="1">
      <alignment horizontal="center"/>
    </xf>
    <xf numFmtId="0" fontId="19" fillId="0" borderId="52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22" fillId="0" borderId="20" xfId="4" applyFont="1" applyFill="1" applyBorder="1"/>
    <xf numFmtId="0" fontId="6" fillId="0" borderId="4" xfId="0" applyFont="1" applyBorder="1"/>
    <xf numFmtId="0" fontId="21" fillId="3" borderId="41" xfId="2" applyFont="1" applyFill="1" applyBorder="1" applyAlignment="1">
      <alignment horizontal="center" vertical="center" wrapText="1"/>
    </xf>
    <xf numFmtId="0" fontId="21" fillId="3" borderId="18" xfId="2" applyFont="1" applyFill="1" applyBorder="1" applyAlignment="1">
      <alignment horizontal="left" vertical="center" wrapText="1"/>
    </xf>
    <xf numFmtId="0" fontId="21" fillId="3" borderId="18" xfId="2" applyFont="1" applyFill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11" fillId="0" borderId="0" xfId="2" applyFont="1" applyFill="1" applyBorder="1" applyAlignment="1">
      <alignment vertical="top" wrapText="1"/>
    </xf>
    <xf numFmtId="0" fontId="11" fillId="0" borderId="10" xfId="2" applyFont="1" applyFill="1" applyBorder="1"/>
    <xf numFmtId="0" fontId="11" fillId="0" borderId="6" xfId="2" applyFont="1" applyFill="1" applyBorder="1"/>
    <xf numFmtId="0" fontId="10" fillId="0" borderId="10" xfId="2" applyFont="1" applyBorder="1"/>
    <xf numFmtId="0" fontId="10" fillId="0" borderId="11" xfId="2" applyFont="1" applyBorder="1"/>
    <xf numFmtId="0" fontId="10" fillId="0" borderId="33" xfId="2" applyFont="1" applyBorder="1"/>
    <xf numFmtId="0" fontId="10" fillId="0" borderId="10" xfId="2" applyFont="1" applyFill="1" applyBorder="1"/>
    <xf numFmtId="0" fontId="10" fillId="0" borderId="0" xfId="2" applyFont="1" applyBorder="1"/>
    <xf numFmtId="0" fontId="10" fillId="0" borderId="48" xfId="2" applyFont="1" applyBorder="1"/>
    <xf numFmtId="0" fontId="10" fillId="0" borderId="6" xfId="2" applyFont="1" applyBorder="1"/>
    <xf numFmtId="0" fontId="10" fillId="0" borderId="6" xfId="2" applyFont="1" applyFill="1" applyBorder="1"/>
    <xf numFmtId="0" fontId="10" fillId="0" borderId="14" xfId="2" applyFont="1" applyBorder="1"/>
    <xf numFmtId="0" fontId="10" fillId="0" borderId="47" xfId="2" applyFont="1" applyBorder="1"/>
    <xf numFmtId="0" fontId="10" fillId="0" borderId="20" xfId="2" applyFont="1" applyBorder="1"/>
    <xf numFmtId="0" fontId="10" fillId="0" borderId="20" xfId="2" applyFont="1" applyFill="1" applyBorder="1"/>
    <xf numFmtId="0" fontId="10" fillId="0" borderId="49" xfId="2" applyFont="1" applyBorder="1"/>
    <xf numFmtId="0" fontId="10" fillId="0" borderId="30" xfId="2" applyFont="1" applyBorder="1"/>
    <xf numFmtId="4" fontId="5" fillId="2" borderId="27" xfId="0" applyNumberFormat="1" applyFont="1" applyFill="1" applyBorder="1" applyAlignment="1">
      <alignment horizontal="center" vertical="center"/>
    </xf>
    <xf numFmtId="4" fontId="4" fillId="2" borderId="53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31" fillId="3" borderId="0" xfId="0" applyFont="1" applyFill="1"/>
    <xf numFmtId="2" fontId="3" fillId="3" borderId="0" xfId="0" applyNumberFormat="1" applyFont="1" applyFill="1"/>
    <xf numFmtId="0" fontId="39" fillId="3" borderId="0" xfId="0" applyFont="1" applyFill="1"/>
    <xf numFmtId="0" fontId="7" fillId="0" borderId="0" xfId="0" applyFont="1" applyBorder="1"/>
    <xf numFmtId="0" fontId="6" fillId="0" borderId="0" xfId="0" applyFont="1" applyBorder="1"/>
    <xf numFmtId="4" fontId="6" fillId="0" borderId="0" xfId="0" applyNumberFormat="1" applyFont="1" applyBorder="1" applyAlignment="1">
      <alignment horizontal="center"/>
    </xf>
    <xf numFmtId="0" fontId="40" fillId="0" borderId="1" xfId="0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top"/>
    </xf>
    <xf numFmtId="0" fontId="11" fillId="0" borderId="28" xfId="2" applyFont="1" applyBorder="1" applyAlignment="1">
      <alignment horizontal="center"/>
    </xf>
    <xf numFmtId="0" fontId="21" fillId="3" borderId="10" xfId="2" applyFont="1" applyFill="1" applyBorder="1" applyAlignment="1">
      <alignment horizontal="left" vertical="center" wrapText="1"/>
    </xf>
    <xf numFmtId="0" fontId="21" fillId="3" borderId="11" xfId="2" applyFont="1" applyFill="1" applyBorder="1" applyAlignment="1">
      <alignment horizontal="left" vertical="center" wrapText="1"/>
    </xf>
    <xf numFmtId="4" fontId="41" fillId="3" borderId="0" xfId="0" applyNumberFormat="1" applyFont="1" applyFill="1" applyBorder="1" applyAlignment="1">
      <alignment vertical="center" wrapText="1"/>
    </xf>
    <xf numFmtId="4" fontId="27" fillId="4" borderId="0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43" fillId="0" borderId="0" xfId="0" applyNumberFormat="1" applyFont="1" applyFill="1" applyBorder="1" applyAlignment="1">
      <alignment vertical="center" wrapText="1"/>
    </xf>
    <xf numFmtId="4" fontId="22" fillId="3" borderId="18" xfId="2" applyNumberFormat="1" applyFont="1" applyFill="1" applyBorder="1" applyAlignment="1">
      <alignment wrapText="1"/>
    </xf>
    <xf numFmtId="165" fontId="22" fillId="3" borderId="10" xfId="2" applyNumberFormat="1" applyFont="1" applyFill="1" applyBorder="1"/>
    <xf numFmtId="4" fontId="22" fillId="0" borderId="19" xfId="2" applyNumberFormat="1" applyFont="1" applyBorder="1"/>
    <xf numFmtId="4" fontId="22" fillId="0" borderId="46" xfId="2" applyNumberFormat="1" applyFont="1" applyBorder="1"/>
    <xf numFmtId="4" fontId="22" fillId="0" borderId="19" xfId="2" applyNumberFormat="1" applyFont="1" applyBorder="1" applyAlignment="1">
      <alignment wrapText="1"/>
    </xf>
    <xf numFmtId="4" fontId="22" fillId="0" borderId="20" xfId="2" applyNumberFormat="1" applyFont="1" applyBorder="1"/>
    <xf numFmtId="0" fontId="11" fillId="3" borderId="18" xfId="2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center"/>
    </xf>
    <xf numFmtId="0" fontId="11" fillId="3" borderId="18" xfId="2" applyFont="1" applyFill="1" applyBorder="1" applyAlignment="1">
      <alignment horizontal="center" vertical="center" wrapText="1"/>
    </xf>
    <xf numFmtId="0" fontId="9" fillId="0" borderId="0" xfId="2" applyFont="1"/>
    <xf numFmtId="0" fontId="3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4" fillId="0" borderId="0" xfId="4" applyFont="1" applyFill="1"/>
    <xf numFmtId="0" fontId="11" fillId="0" borderId="14" xfId="2" applyFont="1" applyBorder="1"/>
    <xf numFmtId="4" fontId="22" fillId="0" borderId="18" xfId="2" applyNumberFormat="1" applyFont="1" applyBorder="1"/>
    <xf numFmtId="4" fontId="22" fillId="0" borderId="23" xfId="2" applyNumberFormat="1" applyFont="1" applyBorder="1"/>
    <xf numFmtId="0" fontId="20" fillId="0" borderId="10" xfId="2" applyFont="1" applyBorder="1" applyAlignment="1">
      <alignment horizontal="right"/>
    </xf>
    <xf numFmtId="164" fontId="11" fillId="0" borderId="10" xfId="2" applyNumberFormat="1" applyFont="1" applyBorder="1"/>
    <xf numFmtId="4" fontId="22" fillId="0" borderId="18" xfId="2" applyNumberFormat="1" applyFont="1" applyBorder="1" applyAlignment="1">
      <alignment wrapText="1"/>
    </xf>
    <xf numFmtId="4" fontId="22" fillId="0" borderId="10" xfId="2" applyNumberFormat="1" applyFont="1" applyBorder="1"/>
    <xf numFmtId="2" fontId="22" fillId="0" borderId="23" xfId="2" applyNumberFormat="1" applyFont="1" applyBorder="1"/>
    <xf numFmtId="4" fontId="11" fillId="0" borderId="0" xfId="2" applyNumberFormat="1" applyFont="1" applyBorder="1"/>
    <xf numFmtId="0" fontId="11" fillId="0" borderId="18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left" vertical="center" wrapText="1"/>
    </xf>
    <xf numFmtId="4" fontId="33" fillId="0" borderId="25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7" xfId="0" applyFont="1" applyBorder="1" applyAlignment="1">
      <alignment vertical="center" wrapText="1"/>
    </xf>
    <xf numFmtId="0" fontId="4" fillId="0" borderId="5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3" fillId="0" borderId="33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4" fontId="11" fillId="0" borderId="18" xfId="0" applyNumberFormat="1" applyFont="1" applyBorder="1" applyAlignment="1">
      <alignment horizontal="right"/>
    </xf>
    <xf numFmtId="166" fontId="23" fillId="0" borderId="18" xfId="0" applyNumberFormat="1" applyFont="1" applyBorder="1" applyAlignment="1">
      <alignment horizontal="right"/>
    </xf>
    <xf numFmtId="4" fontId="22" fillId="0" borderId="18" xfId="0" applyNumberFormat="1" applyFont="1" applyBorder="1" applyAlignment="1">
      <alignment horizontal="right"/>
    </xf>
    <xf numFmtId="4" fontId="32" fillId="0" borderId="32" xfId="2" applyNumberFormat="1" applyFont="1" applyBorder="1" applyAlignment="1">
      <alignment horizontal="center"/>
    </xf>
    <xf numFmtId="4" fontId="32" fillId="0" borderId="49" xfId="2" applyNumberFormat="1" applyFont="1" applyBorder="1" applyAlignment="1">
      <alignment horizontal="center"/>
    </xf>
    <xf numFmtId="4" fontId="45" fillId="0" borderId="18" xfId="0" applyNumberFormat="1" applyFont="1" applyBorder="1" applyAlignment="1">
      <alignment horizontal="right"/>
    </xf>
    <xf numFmtId="4" fontId="11" fillId="0" borderId="9" xfId="2" applyNumberFormat="1" applyFont="1" applyBorder="1" applyAlignment="1">
      <alignment horizontal="right"/>
    </xf>
    <xf numFmtId="4" fontId="11" fillId="0" borderId="11" xfId="2" applyNumberFormat="1" applyFont="1" applyBorder="1" applyAlignment="1">
      <alignment horizontal="right"/>
    </xf>
    <xf numFmtId="4" fontId="11" fillId="0" borderId="13" xfId="2" applyNumberFormat="1" applyFont="1" applyBorder="1" applyAlignment="1">
      <alignment horizontal="right"/>
    </xf>
    <xf numFmtId="4" fontId="11" fillId="0" borderId="14" xfId="2" applyNumberFormat="1" applyFont="1" applyBorder="1" applyAlignment="1">
      <alignment horizontal="right"/>
    </xf>
    <xf numFmtId="0" fontId="21" fillId="3" borderId="9" xfId="2" applyFont="1" applyFill="1" applyBorder="1" applyAlignment="1">
      <alignment horizontal="left" vertical="center" wrapText="1"/>
    </xf>
    <xf numFmtId="0" fontId="21" fillId="3" borderId="10" xfId="2" applyFont="1" applyFill="1" applyBorder="1" applyAlignment="1">
      <alignment horizontal="left" vertical="center" wrapText="1"/>
    </xf>
    <xf numFmtId="0" fontId="21" fillId="3" borderId="11" xfId="2" applyFont="1" applyFill="1" applyBorder="1" applyAlignment="1">
      <alignment horizontal="left" vertical="center" wrapText="1"/>
    </xf>
    <xf numFmtId="0" fontId="20" fillId="3" borderId="26" xfId="2" applyFont="1" applyFill="1" applyBorder="1" applyAlignment="1">
      <alignment horizontal="left" vertical="top" wrapText="1"/>
    </xf>
    <xf numFmtId="0" fontId="20" fillId="3" borderId="17" xfId="2" applyFont="1" applyFill="1" applyBorder="1" applyAlignment="1">
      <alignment horizontal="left" vertical="top" wrapText="1"/>
    </xf>
    <xf numFmtId="0" fontId="21" fillId="3" borderId="44" xfId="2" applyFont="1" applyFill="1" applyBorder="1" applyAlignment="1">
      <alignment horizontal="center" vertical="center" wrapText="1"/>
    </xf>
    <xf numFmtId="0" fontId="21" fillId="3" borderId="45" xfId="2" applyFont="1" applyFill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top"/>
    </xf>
    <xf numFmtId="0" fontId="12" fillId="0" borderId="0" xfId="2" applyFont="1" applyBorder="1" applyAlignment="1">
      <alignment horizontal="center" vertical="top"/>
    </xf>
    <xf numFmtId="0" fontId="11" fillId="0" borderId="37" xfId="2" applyFont="1" applyBorder="1" applyAlignment="1">
      <alignment horizontal="center"/>
    </xf>
    <xf numFmtId="0" fontId="11" fillId="0" borderId="17" xfId="2" applyFont="1" applyBorder="1" applyAlignment="1">
      <alignment horizontal="center"/>
    </xf>
    <xf numFmtId="0" fontId="11" fillId="0" borderId="38" xfId="2" applyFont="1" applyBorder="1" applyAlignment="1">
      <alignment horizontal="center"/>
    </xf>
    <xf numFmtId="0" fontId="11" fillId="0" borderId="39" xfId="2" applyFont="1" applyBorder="1" applyAlignment="1">
      <alignment horizontal="center"/>
    </xf>
    <xf numFmtId="0" fontId="11" fillId="0" borderId="28" xfId="2" applyFont="1" applyBorder="1" applyAlignment="1">
      <alignment horizontal="center"/>
    </xf>
    <xf numFmtId="0" fontId="11" fillId="0" borderId="36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7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shrinkToFit="1"/>
    </xf>
    <xf numFmtId="0" fontId="11" fillId="0" borderId="12" xfId="2" applyFont="1" applyBorder="1" applyAlignment="1">
      <alignment horizontal="center" vertical="center" shrinkToFit="1"/>
    </xf>
    <xf numFmtId="0" fontId="11" fillId="0" borderId="7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42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 wrapText="1"/>
    </xf>
    <xf numFmtId="0" fontId="11" fillId="0" borderId="42" xfId="2" applyFont="1" applyBorder="1" applyAlignment="1">
      <alignment horizontal="center" vertical="center" wrapText="1"/>
    </xf>
    <xf numFmtId="0" fontId="11" fillId="0" borderId="43" xfId="2" applyFont="1" applyBorder="1" applyAlignment="1">
      <alignment horizontal="center" vertical="center" wrapText="1"/>
    </xf>
    <xf numFmtId="0" fontId="20" fillId="3" borderId="10" xfId="2" applyFont="1" applyFill="1" applyBorder="1" applyAlignment="1">
      <alignment horizontal="left" wrapText="1"/>
    </xf>
    <xf numFmtId="0" fontId="20" fillId="0" borderId="20" xfId="2" applyFont="1" applyBorder="1" applyAlignment="1">
      <alignment horizontal="left" wrapText="1"/>
    </xf>
    <xf numFmtId="0" fontId="20" fillId="0" borderId="6" xfId="2" applyFont="1" applyBorder="1" applyAlignment="1">
      <alignment horizontal="center"/>
    </xf>
    <xf numFmtId="0" fontId="20" fillId="0" borderId="10" xfId="2" applyFont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3" xfId="2"/>
    <cellStyle name="Обычный_1 Сметы ПС Ряз.2013" xfId="3"/>
    <cellStyle name="Обычный_Сас.ПС См Подр 2012" xfId="4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Z-Zvonova-TY/Local%20Settings/Temporary%20Internet%20Files/Content.IE5/F1GQROVA/2-&#1080;&#1085;&#1089;&#1090;&#1088;&#1091;&#1084;/&#1057;&#1084;&#1077;&#1090;&#1072;%20&#8470;2%20-%20&#1056;&#1103;&#1079;&#1072;&#1085;&#1100;&#1101;&#1085;&#1077;&#1088;&#107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  <sheetName val="Source"/>
      <sheetName val="SourceObSm"/>
      <sheetName val="SmtRes"/>
      <sheetName val="EtalonRes"/>
    </sheetNames>
    <sheetDataSet>
      <sheetData sheetId="0" refreshError="1"/>
      <sheetData sheetId="1" refreshError="1">
        <row r="20">
          <cell r="G20" t="str">
            <v>Инструментальное освидетельствование</v>
          </cell>
        </row>
        <row r="98">
          <cell r="DG98" t="str">
            <v/>
          </cell>
        </row>
        <row r="99">
          <cell r="DG99" t="str">
            <v/>
          </cell>
        </row>
        <row r="100">
          <cell r="DG100" t="str">
            <v/>
          </cell>
        </row>
        <row r="101">
          <cell r="DG101" t="str">
            <v/>
          </cell>
        </row>
        <row r="102">
          <cell r="DG102" t="str">
            <v/>
          </cell>
        </row>
        <row r="103">
          <cell r="DG103" t="str">
            <v/>
          </cell>
        </row>
        <row r="130">
          <cell r="DG130" t="str">
            <v/>
          </cell>
        </row>
        <row r="131">
          <cell r="DG131" t="str">
            <v/>
          </cell>
        </row>
        <row r="132">
          <cell r="DG132" t="str">
            <v/>
          </cell>
        </row>
        <row r="133">
          <cell r="DG133" t="str">
            <v/>
          </cell>
        </row>
        <row r="134">
          <cell r="DG134" t="str">
            <v/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T29"/>
  <sheetViews>
    <sheetView topLeftCell="A7" workbookViewId="0">
      <selection activeCell="C27" sqref="C27"/>
    </sheetView>
  </sheetViews>
  <sheetFormatPr defaultRowHeight="18.75" x14ac:dyDescent="0.3"/>
  <cols>
    <col min="1" max="1" width="7.42578125" style="1" bestFit="1" customWidth="1"/>
    <col min="2" max="2" width="14.85546875" style="1" customWidth="1"/>
    <col min="3" max="3" width="51.42578125" style="1" customWidth="1"/>
    <col min="4" max="4" width="37.140625" style="1" customWidth="1"/>
    <col min="5" max="5" width="15" style="165" bestFit="1" customWidth="1"/>
    <col min="6" max="6" width="9.140625" style="1"/>
    <col min="7" max="7" width="16.85546875" style="1" hidden="1" customWidth="1"/>
    <col min="8" max="8" width="13.140625" style="1" customWidth="1"/>
    <col min="9" max="9" width="9.140625" style="1"/>
    <col min="10" max="10" width="10.140625" style="1" customWidth="1"/>
    <col min="11" max="16384" width="9.140625" style="1"/>
  </cols>
  <sheetData>
    <row r="2" spans="1:16" x14ac:dyDescent="0.3">
      <c r="D2" s="14" t="s">
        <v>30</v>
      </c>
      <c r="E2" s="15"/>
      <c r="F2" s="15"/>
      <c r="G2" s="15"/>
      <c r="H2" s="15"/>
      <c r="I2" s="15"/>
    </row>
    <row r="3" spans="1:16" x14ac:dyDescent="0.3">
      <c r="D3" s="192" t="s">
        <v>187</v>
      </c>
      <c r="E3" s="15"/>
      <c r="F3" s="15"/>
      <c r="G3" s="15"/>
      <c r="H3" s="15"/>
      <c r="I3" s="15"/>
    </row>
    <row r="4" spans="1:16" x14ac:dyDescent="0.3">
      <c r="D4" s="192" t="s">
        <v>188</v>
      </c>
      <c r="E4" s="15"/>
      <c r="F4" s="15"/>
      <c r="G4" s="15"/>
      <c r="H4" s="15"/>
      <c r="I4" s="15"/>
    </row>
    <row r="5" spans="1:16" x14ac:dyDescent="0.3">
      <c r="D5" s="17"/>
      <c r="E5" s="192" t="s">
        <v>186</v>
      </c>
      <c r="F5" s="40"/>
      <c r="G5" s="17"/>
      <c r="H5" s="192"/>
      <c r="I5" s="15"/>
    </row>
    <row r="6" spans="1:16" x14ac:dyDescent="0.3">
      <c r="D6" s="15" t="s">
        <v>31</v>
      </c>
      <c r="E6" s="15"/>
      <c r="F6" s="15"/>
      <c r="G6" s="15"/>
      <c r="H6" s="15"/>
      <c r="I6" s="15"/>
    </row>
    <row r="7" spans="1:16" x14ac:dyDescent="0.3">
      <c r="D7" s="15"/>
      <c r="E7" s="15"/>
      <c r="F7" s="15"/>
      <c r="G7" s="15"/>
      <c r="H7" s="15"/>
      <c r="I7" s="15"/>
    </row>
    <row r="8" spans="1:16" x14ac:dyDescent="0.3">
      <c r="D8" s="15"/>
      <c r="E8" s="15"/>
      <c r="F8" s="15"/>
      <c r="G8" s="15"/>
      <c r="H8" s="15"/>
      <c r="I8" s="15"/>
    </row>
    <row r="9" spans="1:16" x14ac:dyDescent="0.3">
      <c r="A9" s="210" t="s">
        <v>215</v>
      </c>
      <c r="B9" s="210"/>
      <c r="C9" s="210"/>
      <c r="D9" s="210"/>
    </row>
    <row r="10" spans="1:16" x14ac:dyDescent="0.3">
      <c r="A10" s="210" t="s">
        <v>169</v>
      </c>
      <c r="B10" s="210"/>
      <c r="C10" s="210"/>
      <c r="D10" s="210"/>
    </row>
    <row r="11" spans="1:16" ht="19.5" thickBot="1" x14ac:dyDescent="0.35">
      <c r="C11" s="181" t="s">
        <v>170</v>
      </c>
    </row>
    <row r="12" spans="1:16" s="4" customFormat="1" ht="38.25" thickBot="1" x14ac:dyDescent="0.35">
      <c r="A12" s="3" t="s">
        <v>3</v>
      </c>
      <c r="B12" s="193" t="s">
        <v>189</v>
      </c>
      <c r="C12" s="3" t="s">
        <v>190</v>
      </c>
      <c r="D12" s="3" t="s">
        <v>193</v>
      </c>
      <c r="E12" s="166"/>
    </row>
    <row r="13" spans="1:16" s="101" customFormat="1" ht="14.25" customHeight="1" thickBot="1" x14ac:dyDescent="0.25">
      <c r="A13" s="134">
        <v>1</v>
      </c>
      <c r="B13" s="134">
        <v>2</v>
      </c>
      <c r="C13" s="134">
        <v>3</v>
      </c>
      <c r="D13" s="134">
        <v>4</v>
      </c>
      <c r="E13" s="167"/>
    </row>
    <row r="14" spans="1:16" ht="19.5" thickBot="1" x14ac:dyDescent="0.35">
      <c r="A14" s="194">
        <v>1</v>
      </c>
      <c r="B14" s="2" t="s">
        <v>87</v>
      </c>
      <c r="C14" s="69" t="s">
        <v>1</v>
      </c>
      <c r="D14" s="70">
        <f>'Расчёт стоимости №1 Рязань док'!G30</f>
        <v>2642056.5</v>
      </c>
    </row>
    <row r="15" spans="1:16" ht="19.5" thickBot="1" x14ac:dyDescent="0.35">
      <c r="A15" s="194">
        <v>2</v>
      </c>
      <c r="B15" s="2" t="s">
        <v>88</v>
      </c>
      <c r="C15" s="69" t="s">
        <v>2</v>
      </c>
      <c r="D15" s="70">
        <f>'Расчёт стоимост №2 Рязань инстр'!M175</f>
        <v>4742066.99</v>
      </c>
    </row>
    <row r="16" spans="1:16" ht="24.75" customHeight="1" thickBot="1" x14ac:dyDescent="0.35">
      <c r="A16" s="213" t="s">
        <v>191</v>
      </c>
      <c r="B16" s="214"/>
      <c r="C16" s="215"/>
      <c r="D16" s="70">
        <f>D14+D15</f>
        <v>7384123.4900000002</v>
      </c>
      <c r="G16" s="80"/>
      <c r="H16" s="80"/>
      <c r="I16" s="80"/>
      <c r="J16" s="80"/>
      <c r="K16" s="80"/>
      <c r="L16" s="80"/>
      <c r="M16" s="5"/>
      <c r="N16" s="5"/>
      <c r="O16" s="5"/>
      <c r="P16" s="5"/>
    </row>
    <row r="17" spans="1:20" ht="18.75" customHeight="1" x14ac:dyDescent="0.3">
      <c r="A17" s="216" t="s">
        <v>112</v>
      </c>
      <c r="B17" s="217"/>
      <c r="C17" s="217"/>
      <c r="D17" s="207">
        <f>D18-D16</f>
        <v>376.51</v>
      </c>
      <c r="G17" s="71" t="s">
        <v>118</v>
      </c>
      <c r="H17" s="71"/>
      <c r="I17" s="71"/>
      <c r="J17" s="71"/>
      <c r="K17" s="71"/>
      <c r="L17" s="71"/>
      <c r="M17" s="71"/>
      <c r="N17" s="5"/>
      <c r="O17" s="5"/>
      <c r="P17" s="5"/>
      <c r="Q17" s="5"/>
      <c r="R17" s="5"/>
      <c r="S17" s="5"/>
      <c r="T17" s="5"/>
    </row>
    <row r="18" spans="1:20" ht="20.25" customHeight="1" thickBot="1" x14ac:dyDescent="0.35">
      <c r="A18" s="211" t="s">
        <v>192</v>
      </c>
      <c r="B18" s="211"/>
      <c r="C18" s="211"/>
      <c r="D18" s="108">
        <v>7384500</v>
      </c>
      <c r="E18" s="168"/>
      <c r="F18" s="140"/>
      <c r="G18" s="179">
        <v>8861400</v>
      </c>
      <c r="H18" s="178"/>
      <c r="I18" s="71"/>
      <c r="J18" s="182"/>
      <c r="K18" s="71"/>
      <c r="L18" s="71"/>
      <c r="M18" s="71"/>
      <c r="N18" s="5"/>
      <c r="O18" s="5"/>
      <c r="P18" s="5"/>
      <c r="Q18" s="5"/>
      <c r="R18" s="5"/>
      <c r="S18" s="5"/>
      <c r="T18" s="5"/>
    </row>
    <row r="19" spans="1:20" x14ac:dyDescent="0.3">
      <c r="A19" s="212" t="s">
        <v>114</v>
      </c>
      <c r="B19" s="212"/>
      <c r="C19" s="212"/>
      <c r="D19" s="164">
        <f>D18*0.2</f>
        <v>1476900</v>
      </c>
      <c r="F19" s="71"/>
      <c r="G19" s="71"/>
      <c r="H19" s="71"/>
      <c r="I19" s="71"/>
      <c r="J19" s="71"/>
      <c r="K19" s="71"/>
      <c r="L19" s="71"/>
      <c r="M19" s="71"/>
      <c r="N19" s="5"/>
      <c r="O19" s="5"/>
      <c r="P19" s="5"/>
      <c r="Q19" s="5"/>
      <c r="R19" s="5"/>
      <c r="S19" s="5"/>
      <c r="T19" s="5"/>
    </row>
    <row r="20" spans="1:20" ht="19.5" thickBot="1" x14ac:dyDescent="0.35">
      <c r="A20" s="211" t="s">
        <v>0</v>
      </c>
      <c r="B20" s="211"/>
      <c r="C20" s="211"/>
      <c r="D20" s="163">
        <f>D18+D19</f>
        <v>8861400</v>
      </c>
      <c r="E20" s="169"/>
      <c r="F20" s="71"/>
      <c r="G20" s="140"/>
      <c r="H20" s="71"/>
      <c r="I20" s="71"/>
      <c r="J20" s="71"/>
      <c r="K20" s="71"/>
      <c r="L20" s="71"/>
      <c r="M20" s="71"/>
      <c r="N20" s="5"/>
      <c r="O20" s="5"/>
      <c r="P20" s="5"/>
      <c r="Q20" s="5"/>
      <c r="R20" s="5"/>
      <c r="S20" s="5"/>
      <c r="T20" s="5"/>
    </row>
    <row r="22" spans="1:20" x14ac:dyDescent="0.3">
      <c r="C22" s="5"/>
    </row>
    <row r="24" spans="1:20" x14ac:dyDescent="0.3">
      <c r="C24" s="15" t="s">
        <v>122</v>
      </c>
      <c r="D24" s="101" t="s">
        <v>113</v>
      </c>
    </row>
    <row r="25" spans="1:20" x14ac:dyDescent="0.3">
      <c r="D25" s="56"/>
    </row>
    <row r="26" spans="1:20" ht="18.75" customHeight="1" x14ac:dyDescent="0.3">
      <c r="D26" s="72"/>
    </row>
    <row r="27" spans="1:20" x14ac:dyDescent="0.3">
      <c r="C27" s="15" t="s">
        <v>223</v>
      </c>
      <c r="D27" s="209" t="s">
        <v>224</v>
      </c>
    </row>
    <row r="29" spans="1:20" x14ac:dyDescent="0.3">
      <c r="C29" s="101"/>
    </row>
  </sheetData>
  <mergeCells count="7">
    <mergeCell ref="A9:D9"/>
    <mergeCell ref="A20:C20"/>
    <mergeCell ref="A19:C19"/>
    <mergeCell ref="A18:C18"/>
    <mergeCell ref="A16:C16"/>
    <mergeCell ref="A10:D10"/>
    <mergeCell ref="A17:C17"/>
  </mergeCells>
  <pageMargins left="0.39370078740157483" right="0.39370078740157483" top="0.74803149606299213" bottom="0.74803149606299213" header="0.31496062992125984" footer="0.31496062992125984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9"/>
  <sheetViews>
    <sheetView tabSelected="1" workbookViewId="0">
      <selection activeCell="C32" sqref="C32"/>
    </sheetView>
  </sheetViews>
  <sheetFormatPr defaultRowHeight="15.75" x14ac:dyDescent="0.25"/>
  <cols>
    <col min="1" max="1" width="3.85546875" style="6" bestFit="1" customWidth="1"/>
    <col min="2" max="2" width="53" style="6" customWidth="1"/>
    <col min="3" max="3" width="16.7109375" style="6" customWidth="1"/>
    <col min="4" max="4" width="15.7109375" style="6" customWidth="1"/>
    <col min="5" max="5" width="12.140625" style="6" customWidth="1"/>
    <col min="6" max="6" width="9.5703125" style="6" customWidth="1"/>
    <col min="7" max="7" width="12.85546875" style="6" customWidth="1"/>
    <col min="8" max="16384" width="9.140625" style="6"/>
  </cols>
  <sheetData>
    <row r="1" spans="1:10" x14ac:dyDescent="0.25">
      <c r="D1" s="226" t="s">
        <v>30</v>
      </c>
      <c r="E1" s="226"/>
      <c r="F1" s="226"/>
      <c r="G1" s="226"/>
      <c r="H1" s="15"/>
      <c r="I1" s="15"/>
      <c r="J1" s="15"/>
    </row>
    <row r="2" spans="1:10" x14ac:dyDescent="0.25">
      <c r="D2" s="227" t="s">
        <v>217</v>
      </c>
      <c r="E2" s="227"/>
      <c r="F2" s="227"/>
      <c r="G2" s="227"/>
      <c r="H2" s="15"/>
      <c r="I2" s="15"/>
      <c r="J2" s="15"/>
    </row>
    <row r="3" spans="1:10" x14ac:dyDescent="0.25">
      <c r="D3" s="227" t="s">
        <v>216</v>
      </c>
      <c r="E3" s="227"/>
      <c r="F3" s="227"/>
      <c r="G3" s="227"/>
      <c r="H3" s="15"/>
      <c r="I3" s="15"/>
      <c r="J3" s="15"/>
    </row>
    <row r="4" spans="1:10" x14ac:dyDescent="0.25">
      <c r="D4" s="227" t="s">
        <v>219</v>
      </c>
      <c r="E4" s="227"/>
      <c r="F4" s="227"/>
      <c r="G4" s="227"/>
      <c r="H4" s="15"/>
      <c r="I4" s="15"/>
      <c r="J4" s="15"/>
    </row>
    <row r="5" spans="1:10" x14ac:dyDescent="0.25">
      <c r="D5" s="227" t="s">
        <v>218</v>
      </c>
      <c r="E5" s="227"/>
      <c r="F5" s="227"/>
      <c r="G5" s="227"/>
      <c r="H5" s="15"/>
      <c r="I5" s="15"/>
      <c r="J5" s="15"/>
    </row>
    <row r="6" spans="1:10" x14ac:dyDescent="0.25">
      <c r="D6" s="227" t="s">
        <v>220</v>
      </c>
      <c r="E6" s="227"/>
      <c r="F6" s="227"/>
      <c r="G6" s="227"/>
      <c r="H6" s="192"/>
      <c r="I6" s="192"/>
      <c r="J6" s="15"/>
    </row>
    <row r="7" spans="1:10" x14ac:dyDescent="0.25">
      <c r="D7" s="228" t="s">
        <v>31</v>
      </c>
      <c r="E7" s="228"/>
      <c r="F7" s="228"/>
      <c r="G7" s="228"/>
      <c r="H7" s="15"/>
      <c r="I7" s="15"/>
      <c r="J7" s="15"/>
    </row>
    <row r="9" spans="1:10" x14ac:dyDescent="0.25">
      <c r="A9" s="218" t="s">
        <v>221</v>
      </c>
      <c r="B9" s="218"/>
      <c r="C9" s="218"/>
      <c r="D9" s="218"/>
      <c r="E9" s="218"/>
      <c r="F9" s="218"/>
      <c r="G9" s="218"/>
    </row>
    <row r="10" spans="1:10" x14ac:dyDescent="0.25">
      <c r="A10" s="133"/>
      <c r="B10" s="133"/>
      <c r="C10" s="133" t="s">
        <v>1</v>
      </c>
      <c r="D10" s="133"/>
      <c r="E10" s="133"/>
      <c r="F10" s="133"/>
      <c r="G10" s="133"/>
    </row>
    <row r="11" spans="1:10" ht="34.5" customHeight="1" x14ac:dyDescent="0.25">
      <c r="A11" s="219" t="s">
        <v>81</v>
      </c>
      <c r="B11" s="219"/>
      <c r="C11" s="219"/>
      <c r="D11" s="219"/>
      <c r="E11" s="219"/>
      <c r="F11" s="219"/>
      <c r="G11" s="219"/>
    </row>
    <row r="12" spans="1:10" ht="16.5" thickBot="1" x14ac:dyDescent="0.3"/>
    <row r="13" spans="1:10" ht="53.25" customHeight="1" thickBot="1" x14ac:dyDescent="0.3">
      <c r="A13" s="7" t="s">
        <v>3</v>
      </c>
      <c r="B13" s="8" t="s">
        <v>4</v>
      </c>
      <c r="C13" s="8" t="s">
        <v>5</v>
      </c>
      <c r="D13" s="9" t="s">
        <v>6</v>
      </c>
      <c r="E13" s="9" t="s">
        <v>7</v>
      </c>
      <c r="F13" s="8" t="s">
        <v>86</v>
      </c>
      <c r="G13" s="9" t="s">
        <v>8</v>
      </c>
    </row>
    <row r="14" spans="1:10" ht="16.5" thickBot="1" x14ac:dyDescent="0.3">
      <c r="A14" s="7">
        <v>1</v>
      </c>
      <c r="B14" s="223" t="s">
        <v>73</v>
      </c>
      <c r="C14" s="224"/>
      <c r="D14" s="224"/>
      <c r="E14" s="224"/>
      <c r="F14" s="224"/>
      <c r="G14" s="225"/>
    </row>
    <row r="15" spans="1:10" ht="43.5" customHeight="1" thickBot="1" x14ac:dyDescent="0.3">
      <c r="A15" s="10" t="s">
        <v>74</v>
      </c>
      <c r="B15" s="141" t="s">
        <v>9</v>
      </c>
      <c r="C15" s="142" t="s">
        <v>10</v>
      </c>
      <c r="D15" s="143" t="s">
        <v>11</v>
      </c>
      <c r="E15" s="144">
        <v>15485</v>
      </c>
      <c r="F15" s="145">
        <v>1</v>
      </c>
      <c r="G15" s="11">
        <f>E15*F15</f>
        <v>15485</v>
      </c>
    </row>
    <row r="16" spans="1:10" ht="32.25" thickBot="1" x14ac:dyDescent="0.3">
      <c r="A16" s="10" t="s">
        <v>75</v>
      </c>
      <c r="B16" s="141" t="s">
        <v>13</v>
      </c>
      <c r="C16" s="142" t="s">
        <v>14</v>
      </c>
      <c r="D16" s="143" t="s">
        <v>15</v>
      </c>
      <c r="E16" s="144">
        <v>11685</v>
      </c>
      <c r="F16" s="145">
        <v>1</v>
      </c>
      <c r="G16" s="11">
        <f t="shared" ref="G16:G23" si="0">E16*F16</f>
        <v>11685</v>
      </c>
    </row>
    <row r="17" spans="1:24" ht="105" customHeight="1" thickBot="1" x14ac:dyDescent="0.3">
      <c r="A17" s="10" t="s">
        <v>76</v>
      </c>
      <c r="B17" s="141" t="s">
        <v>16</v>
      </c>
      <c r="C17" s="142" t="s">
        <v>17</v>
      </c>
      <c r="D17" s="143" t="s">
        <v>18</v>
      </c>
      <c r="E17" s="144">
        <v>41325</v>
      </c>
      <c r="F17" s="190">
        <v>1</v>
      </c>
      <c r="G17" s="11">
        <f t="shared" si="0"/>
        <v>41325</v>
      </c>
    </row>
    <row r="18" spans="1:24" ht="48" thickBot="1" x14ac:dyDescent="0.3">
      <c r="A18" s="10" t="s">
        <v>77</v>
      </c>
      <c r="B18" s="141" t="s">
        <v>19</v>
      </c>
      <c r="C18" s="142" t="s">
        <v>20</v>
      </c>
      <c r="D18" s="143" t="s">
        <v>18</v>
      </c>
      <c r="E18" s="144">
        <v>69255</v>
      </c>
      <c r="F18" s="145">
        <v>1</v>
      </c>
      <c r="G18" s="11">
        <f t="shared" si="0"/>
        <v>69255</v>
      </c>
    </row>
    <row r="19" spans="1:24" ht="57.75" hidden="1" thickBot="1" x14ac:dyDescent="0.3">
      <c r="A19" s="10" t="s">
        <v>120</v>
      </c>
      <c r="B19" s="141" t="s">
        <v>110</v>
      </c>
      <c r="C19" s="142" t="s">
        <v>20</v>
      </c>
      <c r="D19" s="143" t="s">
        <v>18</v>
      </c>
      <c r="E19" s="144">
        <v>69255</v>
      </c>
      <c r="F19" s="145">
        <f>(F17-F18)*0.2</f>
        <v>0</v>
      </c>
      <c r="G19" s="11">
        <f t="shared" si="0"/>
        <v>0</v>
      </c>
    </row>
    <row r="20" spans="1:24" ht="56.25" customHeight="1" thickBot="1" x14ac:dyDescent="0.3">
      <c r="A20" s="10" t="s">
        <v>78</v>
      </c>
      <c r="B20" s="141" t="s">
        <v>21</v>
      </c>
      <c r="C20" s="142" t="s">
        <v>22</v>
      </c>
      <c r="D20" s="143" t="s">
        <v>18</v>
      </c>
      <c r="E20" s="144">
        <v>79610</v>
      </c>
      <c r="F20" s="145">
        <v>1</v>
      </c>
      <c r="G20" s="11">
        <f t="shared" si="0"/>
        <v>79610</v>
      </c>
    </row>
    <row r="21" spans="1:24" ht="81.75" hidden="1" customHeight="1" thickBot="1" x14ac:dyDescent="0.3">
      <c r="A21" s="10" t="s">
        <v>121</v>
      </c>
      <c r="B21" s="141" t="s">
        <v>111</v>
      </c>
      <c r="C21" s="142" t="s">
        <v>22</v>
      </c>
      <c r="D21" s="143" t="s">
        <v>18</v>
      </c>
      <c r="E21" s="144">
        <v>79610</v>
      </c>
      <c r="F21" s="145">
        <f>(F17-F20)*0.2</f>
        <v>0</v>
      </c>
      <c r="G21" s="11">
        <f t="shared" si="0"/>
        <v>0</v>
      </c>
    </row>
    <row r="22" spans="1:24" ht="48" thickBot="1" x14ac:dyDescent="0.3">
      <c r="A22" s="10" t="s">
        <v>79</v>
      </c>
      <c r="B22" s="141" t="s">
        <v>23</v>
      </c>
      <c r="C22" s="142" t="s">
        <v>24</v>
      </c>
      <c r="D22" s="143" t="s">
        <v>25</v>
      </c>
      <c r="E22" s="144">
        <v>107065</v>
      </c>
      <c r="F22" s="145">
        <v>1</v>
      </c>
      <c r="G22" s="11">
        <f t="shared" si="0"/>
        <v>107065</v>
      </c>
    </row>
    <row r="23" spans="1:24" ht="74.25" customHeight="1" thickBot="1" x14ac:dyDescent="0.3">
      <c r="A23" s="49" t="s">
        <v>12</v>
      </c>
      <c r="B23" s="12" t="s">
        <v>80</v>
      </c>
      <c r="C23" s="142" t="s">
        <v>26</v>
      </c>
      <c r="D23" s="143" t="s">
        <v>27</v>
      </c>
      <c r="E23" s="144">
        <v>29545</v>
      </c>
      <c r="F23" s="180">
        <f>12</f>
        <v>12</v>
      </c>
      <c r="G23" s="11">
        <f t="shared" si="0"/>
        <v>354540</v>
      </c>
    </row>
    <row r="24" spans="1:24" ht="16.5" thickBot="1" x14ac:dyDescent="0.3">
      <c r="A24" s="10"/>
      <c r="B24" s="220" t="s">
        <v>28</v>
      </c>
      <c r="C24" s="221"/>
      <c r="D24" s="221"/>
      <c r="E24" s="221"/>
      <c r="F24" s="222"/>
      <c r="G24" s="11">
        <f>SUM(G15:G23)</f>
        <v>678965</v>
      </c>
    </row>
    <row r="25" spans="1:24" ht="35.25" customHeight="1" thickBot="1" x14ac:dyDescent="0.3">
      <c r="A25" s="8"/>
      <c r="B25" s="12" t="s">
        <v>205</v>
      </c>
      <c r="C25" s="173">
        <v>3.57</v>
      </c>
      <c r="D25" s="8"/>
      <c r="E25" s="8"/>
      <c r="F25" s="8"/>
      <c r="G25" s="13">
        <f>G24*C25</f>
        <v>2423905.0499999998</v>
      </c>
    </row>
    <row r="26" spans="1:24" s="81" customFormat="1" ht="16.5" hidden="1" customHeight="1" thickBot="1" x14ac:dyDescent="0.25">
      <c r="A26" s="87"/>
      <c r="B26" s="88" t="s">
        <v>164</v>
      </c>
      <c r="C26" s="88"/>
      <c r="D26" s="89"/>
      <c r="E26" s="90"/>
      <c r="F26" s="88"/>
      <c r="G26" s="91">
        <v>1</v>
      </c>
      <c r="J26" s="82"/>
      <c r="N26" s="83"/>
      <c r="R26" s="84"/>
      <c r="T26" s="85"/>
      <c r="U26" s="85"/>
      <c r="V26" s="85"/>
      <c r="W26" s="85"/>
      <c r="X26" s="85"/>
    </row>
    <row r="27" spans="1:24" s="81" customFormat="1" ht="16.5" hidden="1" thickBot="1" x14ac:dyDescent="0.3">
      <c r="A27" s="87"/>
      <c r="B27" s="88" t="s">
        <v>168</v>
      </c>
      <c r="C27" s="88"/>
      <c r="D27" s="89"/>
      <c r="E27" s="90"/>
      <c r="F27" s="88"/>
      <c r="G27" s="99">
        <f>G25*G26</f>
        <v>2423905.0499999998</v>
      </c>
      <c r="J27" s="82"/>
      <c r="M27" s="86"/>
      <c r="N27" s="83"/>
      <c r="R27" s="84"/>
      <c r="T27" s="85"/>
      <c r="U27" s="85"/>
      <c r="V27" s="85"/>
      <c r="W27" s="85"/>
      <c r="X27" s="85"/>
    </row>
    <row r="28" spans="1:24" ht="16.5" thickBot="1" x14ac:dyDescent="0.3">
      <c r="A28" s="92"/>
      <c r="B28" s="93" t="s">
        <v>171</v>
      </c>
      <c r="C28" s="94"/>
      <c r="D28" s="94"/>
      <c r="E28" s="94"/>
      <c r="F28" s="94"/>
      <c r="G28" s="95">
        <v>1.0900000000000001</v>
      </c>
    </row>
    <row r="29" spans="1:24" ht="16.5" thickBot="1" x14ac:dyDescent="0.3">
      <c r="A29" s="96"/>
      <c r="B29" s="88" t="s">
        <v>172</v>
      </c>
      <c r="C29" s="97"/>
      <c r="D29" s="97"/>
      <c r="E29" s="97"/>
      <c r="F29" s="97"/>
      <c r="G29" s="98">
        <f>G27*G28</f>
        <v>2642056.5</v>
      </c>
    </row>
    <row r="30" spans="1:24" ht="22.5" customHeight="1" thickBot="1" x14ac:dyDescent="0.3">
      <c r="A30" s="96"/>
      <c r="B30" s="136" t="s">
        <v>206</v>
      </c>
      <c r="C30" s="97"/>
      <c r="D30" s="97"/>
      <c r="E30" s="97"/>
      <c r="F30" s="97"/>
      <c r="G30" s="100">
        <f>G29</f>
        <v>2642056.5</v>
      </c>
    </row>
    <row r="31" spans="1:24" ht="33.75" customHeight="1" x14ac:dyDescent="0.25">
      <c r="A31" s="170"/>
      <c r="B31" s="171"/>
      <c r="C31" s="170"/>
      <c r="D31" s="170"/>
      <c r="E31" s="170"/>
      <c r="F31" s="170"/>
      <c r="G31" s="172"/>
    </row>
    <row r="32" spans="1:24" x14ac:dyDescent="0.25">
      <c r="B32" s="15" t="s">
        <v>116</v>
      </c>
      <c r="C32" s="208" t="s">
        <v>113</v>
      </c>
    </row>
    <row r="33" spans="2:3" x14ac:dyDescent="0.25">
      <c r="B33" s="37" t="s">
        <v>72</v>
      </c>
      <c r="C33" s="101"/>
    </row>
    <row r="34" spans="2:3" x14ac:dyDescent="0.25">
      <c r="C34" s="101"/>
    </row>
    <row r="35" spans="2:3" x14ac:dyDescent="0.25">
      <c r="C35" s="101"/>
    </row>
    <row r="36" spans="2:3" x14ac:dyDescent="0.25">
      <c r="B36" s="15" t="s">
        <v>225</v>
      </c>
      <c r="C36" s="208" t="s">
        <v>224</v>
      </c>
    </row>
    <row r="37" spans="2:3" x14ac:dyDescent="0.25">
      <c r="B37" s="37" t="s">
        <v>72</v>
      </c>
    </row>
    <row r="38" spans="2:3" x14ac:dyDescent="0.25">
      <c r="B38" s="101"/>
    </row>
    <row r="39" spans="2:3" x14ac:dyDescent="0.25">
      <c r="B39" s="37"/>
    </row>
  </sheetData>
  <mergeCells count="11">
    <mergeCell ref="A9:G9"/>
    <mergeCell ref="A11:G11"/>
    <mergeCell ref="B24:F24"/>
    <mergeCell ref="B14:G14"/>
    <mergeCell ref="D1:G1"/>
    <mergeCell ref="D2:G2"/>
    <mergeCell ref="D3:G3"/>
    <mergeCell ref="D4:G4"/>
    <mergeCell ref="D5:G5"/>
    <mergeCell ref="D6:G6"/>
    <mergeCell ref="D7:G7"/>
  </mergeCells>
  <pageMargins left="0.70866141732283472" right="0.22" top="0.35433070866141736" bottom="0.35433070866141736" header="0.31496062992125984" footer="0.31496062992125984"/>
  <pageSetup paperSize="9" scale="7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view="pageBreakPreview" topLeftCell="A139" zoomScaleSheetLayoutView="100" workbookViewId="0">
      <selection activeCell="P177" sqref="P177"/>
    </sheetView>
  </sheetViews>
  <sheetFormatPr defaultRowHeight="12.75" x14ac:dyDescent="0.2"/>
  <cols>
    <col min="1" max="1" width="7.140625" style="16" customWidth="1"/>
    <col min="2" max="2" width="11.28515625" style="16" customWidth="1"/>
    <col min="3" max="3" width="12.7109375" style="16" customWidth="1"/>
    <col min="4" max="4" width="28.140625" style="16" customWidth="1"/>
    <col min="5" max="5" width="9.42578125" style="16" customWidth="1"/>
    <col min="6" max="6" width="8.5703125" style="78" customWidth="1"/>
    <col min="7" max="7" width="8.140625" style="16" customWidth="1"/>
    <col min="8" max="8" width="7.7109375" style="16" customWidth="1"/>
    <col min="9" max="9" width="8.7109375" style="16" customWidth="1"/>
    <col min="10" max="10" width="8.5703125" style="16" customWidth="1"/>
    <col min="11" max="11" width="11" style="16" customWidth="1"/>
    <col min="12" max="12" width="10" style="16" customWidth="1"/>
    <col min="13" max="13" width="10.7109375" style="16" customWidth="1"/>
    <col min="14" max="14" width="8.140625" style="16" customWidth="1"/>
    <col min="15" max="15" width="10.28515625" style="16" bestFit="1" customWidth="1"/>
    <col min="16" max="16" width="11.42578125" style="16" customWidth="1"/>
    <col min="17" max="17" width="9.85546875" style="16" customWidth="1"/>
    <col min="18" max="256" width="9.140625" style="16"/>
    <col min="257" max="257" width="7.140625" style="16" customWidth="1"/>
    <col min="258" max="258" width="11.28515625" style="16" customWidth="1"/>
    <col min="259" max="259" width="14.42578125" style="16" customWidth="1"/>
    <col min="260" max="260" width="28.140625" style="16" customWidth="1"/>
    <col min="261" max="261" width="6.28515625" style="16" customWidth="1"/>
    <col min="262" max="262" width="8.5703125" style="16" customWidth="1"/>
    <col min="263" max="263" width="8.140625" style="16" customWidth="1"/>
    <col min="264" max="264" width="7.7109375" style="16" customWidth="1"/>
    <col min="265" max="265" width="8.7109375" style="16" customWidth="1"/>
    <col min="266" max="266" width="8.5703125" style="16" customWidth="1"/>
    <col min="267" max="267" width="8.7109375" style="16" customWidth="1"/>
    <col min="268" max="268" width="9.28515625" style="16" customWidth="1"/>
    <col min="269" max="269" width="10.7109375" style="16" customWidth="1"/>
    <col min="270" max="270" width="9" style="16" customWidth="1"/>
    <col min="271" max="271" width="9.140625" style="16"/>
    <col min="272" max="272" width="10.28515625" style="16" customWidth="1"/>
    <col min="273" max="273" width="9.85546875" style="16" customWidth="1"/>
    <col min="274" max="512" width="9.140625" style="16"/>
    <col min="513" max="513" width="7.140625" style="16" customWidth="1"/>
    <col min="514" max="514" width="11.28515625" style="16" customWidth="1"/>
    <col min="515" max="515" width="14.42578125" style="16" customWidth="1"/>
    <col min="516" max="516" width="28.140625" style="16" customWidth="1"/>
    <col min="517" max="517" width="6.28515625" style="16" customWidth="1"/>
    <col min="518" max="518" width="8.5703125" style="16" customWidth="1"/>
    <col min="519" max="519" width="8.140625" style="16" customWidth="1"/>
    <col min="520" max="520" width="7.7109375" style="16" customWidth="1"/>
    <col min="521" max="521" width="8.7109375" style="16" customWidth="1"/>
    <col min="522" max="522" width="8.5703125" style="16" customWidth="1"/>
    <col min="523" max="523" width="8.7109375" style="16" customWidth="1"/>
    <col min="524" max="524" width="9.28515625" style="16" customWidth="1"/>
    <col min="525" max="525" width="10.7109375" style="16" customWidth="1"/>
    <col min="526" max="526" width="9" style="16" customWidth="1"/>
    <col min="527" max="527" width="9.140625" style="16"/>
    <col min="528" max="528" width="10.28515625" style="16" customWidth="1"/>
    <col min="529" max="529" width="9.85546875" style="16" customWidth="1"/>
    <col min="530" max="768" width="9.140625" style="16"/>
    <col min="769" max="769" width="7.140625" style="16" customWidth="1"/>
    <col min="770" max="770" width="11.28515625" style="16" customWidth="1"/>
    <col min="771" max="771" width="14.42578125" style="16" customWidth="1"/>
    <col min="772" max="772" width="28.140625" style="16" customWidth="1"/>
    <col min="773" max="773" width="6.28515625" style="16" customWidth="1"/>
    <col min="774" max="774" width="8.5703125" style="16" customWidth="1"/>
    <col min="775" max="775" width="8.140625" style="16" customWidth="1"/>
    <col min="776" max="776" width="7.7109375" style="16" customWidth="1"/>
    <col min="777" max="777" width="8.7109375" style="16" customWidth="1"/>
    <col min="778" max="778" width="8.5703125" style="16" customWidth="1"/>
    <col min="779" max="779" width="8.7109375" style="16" customWidth="1"/>
    <col min="780" max="780" width="9.28515625" style="16" customWidth="1"/>
    <col min="781" max="781" width="10.7109375" style="16" customWidth="1"/>
    <col min="782" max="782" width="9" style="16" customWidth="1"/>
    <col min="783" max="783" width="9.140625" style="16"/>
    <col min="784" max="784" width="10.28515625" style="16" customWidth="1"/>
    <col min="785" max="785" width="9.85546875" style="16" customWidth="1"/>
    <col min="786" max="1024" width="9.140625" style="16"/>
    <col min="1025" max="1025" width="7.140625" style="16" customWidth="1"/>
    <col min="1026" max="1026" width="11.28515625" style="16" customWidth="1"/>
    <col min="1027" max="1027" width="14.42578125" style="16" customWidth="1"/>
    <col min="1028" max="1028" width="28.140625" style="16" customWidth="1"/>
    <col min="1029" max="1029" width="6.28515625" style="16" customWidth="1"/>
    <col min="1030" max="1030" width="8.5703125" style="16" customWidth="1"/>
    <col min="1031" max="1031" width="8.140625" style="16" customWidth="1"/>
    <col min="1032" max="1032" width="7.7109375" style="16" customWidth="1"/>
    <col min="1033" max="1033" width="8.7109375" style="16" customWidth="1"/>
    <col min="1034" max="1034" width="8.5703125" style="16" customWidth="1"/>
    <col min="1035" max="1035" width="8.7109375" style="16" customWidth="1"/>
    <col min="1036" max="1036" width="9.28515625" style="16" customWidth="1"/>
    <col min="1037" max="1037" width="10.7109375" style="16" customWidth="1"/>
    <col min="1038" max="1038" width="9" style="16" customWidth="1"/>
    <col min="1039" max="1039" width="9.140625" style="16"/>
    <col min="1040" max="1040" width="10.28515625" style="16" customWidth="1"/>
    <col min="1041" max="1041" width="9.85546875" style="16" customWidth="1"/>
    <col min="1042" max="1280" width="9.140625" style="16"/>
    <col min="1281" max="1281" width="7.140625" style="16" customWidth="1"/>
    <col min="1282" max="1282" width="11.28515625" style="16" customWidth="1"/>
    <col min="1283" max="1283" width="14.42578125" style="16" customWidth="1"/>
    <col min="1284" max="1284" width="28.140625" style="16" customWidth="1"/>
    <col min="1285" max="1285" width="6.28515625" style="16" customWidth="1"/>
    <col min="1286" max="1286" width="8.5703125" style="16" customWidth="1"/>
    <col min="1287" max="1287" width="8.140625" style="16" customWidth="1"/>
    <col min="1288" max="1288" width="7.7109375" style="16" customWidth="1"/>
    <col min="1289" max="1289" width="8.7109375" style="16" customWidth="1"/>
    <col min="1290" max="1290" width="8.5703125" style="16" customWidth="1"/>
    <col min="1291" max="1291" width="8.7109375" style="16" customWidth="1"/>
    <col min="1292" max="1292" width="9.28515625" style="16" customWidth="1"/>
    <col min="1293" max="1293" width="10.7109375" style="16" customWidth="1"/>
    <col min="1294" max="1294" width="9" style="16" customWidth="1"/>
    <col min="1295" max="1295" width="9.140625" style="16"/>
    <col min="1296" max="1296" width="10.28515625" style="16" customWidth="1"/>
    <col min="1297" max="1297" width="9.85546875" style="16" customWidth="1"/>
    <col min="1298" max="1536" width="9.140625" style="16"/>
    <col min="1537" max="1537" width="7.140625" style="16" customWidth="1"/>
    <col min="1538" max="1538" width="11.28515625" style="16" customWidth="1"/>
    <col min="1539" max="1539" width="14.42578125" style="16" customWidth="1"/>
    <col min="1540" max="1540" width="28.140625" style="16" customWidth="1"/>
    <col min="1541" max="1541" width="6.28515625" style="16" customWidth="1"/>
    <col min="1542" max="1542" width="8.5703125" style="16" customWidth="1"/>
    <col min="1543" max="1543" width="8.140625" style="16" customWidth="1"/>
    <col min="1544" max="1544" width="7.7109375" style="16" customWidth="1"/>
    <col min="1545" max="1545" width="8.7109375" style="16" customWidth="1"/>
    <col min="1546" max="1546" width="8.5703125" style="16" customWidth="1"/>
    <col min="1547" max="1547" width="8.7109375" style="16" customWidth="1"/>
    <col min="1548" max="1548" width="9.28515625" style="16" customWidth="1"/>
    <col min="1549" max="1549" width="10.7109375" style="16" customWidth="1"/>
    <col min="1550" max="1550" width="9" style="16" customWidth="1"/>
    <col min="1551" max="1551" width="9.140625" style="16"/>
    <col min="1552" max="1552" width="10.28515625" style="16" customWidth="1"/>
    <col min="1553" max="1553" width="9.85546875" style="16" customWidth="1"/>
    <col min="1554" max="1792" width="9.140625" style="16"/>
    <col min="1793" max="1793" width="7.140625" style="16" customWidth="1"/>
    <col min="1794" max="1794" width="11.28515625" style="16" customWidth="1"/>
    <col min="1795" max="1795" width="14.42578125" style="16" customWidth="1"/>
    <col min="1796" max="1796" width="28.140625" style="16" customWidth="1"/>
    <col min="1797" max="1797" width="6.28515625" style="16" customWidth="1"/>
    <col min="1798" max="1798" width="8.5703125" style="16" customWidth="1"/>
    <col min="1799" max="1799" width="8.140625" style="16" customWidth="1"/>
    <col min="1800" max="1800" width="7.7109375" style="16" customWidth="1"/>
    <col min="1801" max="1801" width="8.7109375" style="16" customWidth="1"/>
    <col min="1802" max="1802" width="8.5703125" style="16" customWidth="1"/>
    <col min="1803" max="1803" width="8.7109375" style="16" customWidth="1"/>
    <col min="1804" max="1804" width="9.28515625" style="16" customWidth="1"/>
    <col min="1805" max="1805" width="10.7109375" style="16" customWidth="1"/>
    <col min="1806" max="1806" width="9" style="16" customWidth="1"/>
    <col min="1807" max="1807" width="9.140625" style="16"/>
    <col min="1808" max="1808" width="10.28515625" style="16" customWidth="1"/>
    <col min="1809" max="1809" width="9.85546875" style="16" customWidth="1"/>
    <col min="1810" max="2048" width="9.140625" style="16"/>
    <col min="2049" max="2049" width="7.140625" style="16" customWidth="1"/>
    <col min="2050" max="2050" width="11.28515625" style="16" customWidth="1"/>
    <col min="2051" max="2051" width="14.42578125" style="16" customWidth="1"/>
    <col min="2052" max="2052" width="28.140625" style="16" customWidth="1"/>
    <col min="2053" max="2053" width="6.28515625" style="16" customWidth="1"/>
    <col min="2054" max="2054" width="8.5703125" style="16" customWidth="1"/>
    <col min="2055" max="2055" width="8.140625" style="16" customWidth="1"/>
    <col min="2056" max="2056" width="7.7109375" style="16" customWidth="1"/>
    <col min="2057" max="2057" width="8.7109375" style="16" customWidth="1"/>
    <col min="2058" max="2058" width="8.5703125" style="16" customWidth="1"/>
    <col min="2059" max="2059" width="8.7109375" style="16" customWidth="1"/>
    <col min="2060" max="2060" width="9.28515625" style="16" customWidth="1"/>
    <col min="2061" max="2061" width="10.7109375" style="16" customWidth="1"/>
    <col min="2062" max="2062" width="9" style="16" customWidth="1"/>
    <col min="2063" max="2063" width="9.140625" style="16"/>
    <col min="2064" max="2064" width="10.28515625" style="16" customWidth="1"/>
    <col min="2065" max="2065" width="9.85546875" style="16" customWidth="1"/>
    <col min="2066" max="2304" width="9.140625" style="16"/>
    <col min="2305" max="2305" width="7.140625" style="16" customWidth="1"/>
    <col min="2306" max="2306" width="11.28515625" style="16" customWidth="1"/>
    <col min="2307" max="2307" width="14.42578125" style="16" customWidth="1"/>
    <col min="2308" max="2308" width="28.140625" style="16" customWidth="1"/>
    <col min="2309" max="2309" width="6.28515625" style="16" customWidth="1"/>
    <col min="2310" max="2310" width="8.5703125" style="16" customWidth="1"/>
    <col min="2311" max="2311" width="8.140625" style="16" customWidth="1"/>
    <col min="2312" max="2312" width="7.7109375" style="16" customWidth="1"/>
    <col min="2313" max="2313" width="8.7109375" style="16" customWidth="1"/>
    <col min="2314" max="2314" width="8.5703125" style="16" customWidth="1"/>
    <col min="2315" max="2315" width="8.7109375" style="16" customWidth="1"/>
    <col min="2316" max="2316" width="9.28515625" style="16" customWidth="1"/>
    <col min="2317" max="2317" width="10.7109375" style="16" customWidth="1"/>
    <col min="2318" max="2318" width="9" style="16" customWidth="1"/>
    <col min="2319" max="2319" width="9.140625" style="16"/>
    <col min="2320" max="2320" width="10.28515625" style="16" customWidth="1"/>
    <col min="2321" max="2321" width="9.85546875" style="16" customWidth="1"/>
    <col min="2322" max="2560" width="9.140625" style="16"/>
    <col min="2561" max="2561" width="7.140625" style="16" customWidth="1"/>
    <col min="2562" max="2562" width="11.28515625" style="16" customWidth="1"/>
    <col min="2563" max="2563" width="14.42578125" style="16" customWidth="1"/>
    <col min="2564" max="2564" width="28.140625" style="16" customWidth="1"/>
    <col min="2565" max="2565" width="6.28515625" style="16" customWidth="1"/>
    <col min="2566" max="2566" width="8.5703125" style="16" customWidth="1"/>
    <col min="2567" max="2567" width="8.140625" style="16" customWidth="1"/>
    <col min="2568" max="2568" width="7.7109375" style="16" customWidth="1"/>
    <col min="2569" max="2569" width="8.7109375" style="16" customWidth="1"/>
    <col min="2570" max="2570" width="8.5703125" style="16" customWidth="1"/>
    <col min="2571" max="2571" width="8.7109375" style="16" customWidth="1"/>
    <col min="2572" max="2572" width="9.28515625" style="16" customWidth="1"/>
    <col min="2573" max="2573" width="10.7109375" style="16" customWidth="1"/>
    <col min="2574" max="2574" width="9" style="16" customWidth="1"/>
    <col min="2575" max="2575" width="9.140625" style="16"/>
    <col min="2576" max="2576" width="10.28515625" style="16" customWidth="1"/>
    <col min="2577" max="2577" width="9.85546875" style="16" customWidth="1"/>
    <col min="2578" max="2816" width="9.140625" style="16"/>
    <col min="2817" max="2817" width="7.140625" style="16" customWidth="1"/>
    <col min="2818" max="2818" width="11.28515625" style="16" customWidth="1"/>
    <col min="2819" max="2819" width="14.42578125" style="16" customWidth="1"/>
    <col min="2820" max="2820" width="28.140625" style="16" customWidth="1"/>
    <col min="2821" max="2821" width="6.28515625" style="16" customWidth="1"/>
    <col min="2822" max="2822" width="8.5703125" style="16" customWidth="1"/>
    <col min="2823" max="2823" width="8.140625" style="16" customWidth="1"/>
    <col min="2824" max="2824" width="7.7109375" style="16" customWidth="1"/>
    <col min="2825" max="2825" width="8.7109375" style="16" customWidth="1"/>
    <col min="2826" max="2826" width="8.5703125" style="16" customWidth="1"/>
    <col min="2827" max="2827" width="8.7109375" style="16" customWidth="1"/>
    <col min="2828" max="2828" width="9.28515625" style="16" customWidth="1"/>
    <col min="2829" max="2829" width="10.7109375" style="16" customWidth="1"/>
    <col min="2830" max="2830" width="9" style="16" customWidth="1"/>
    <col min="2831" max="2831" width="9.140625" style="16"/>
    <col min="2832" max="2832" width="10.28515625" style="16" customWidth="1"/>
    <col min="2833" max="2833" width="9.85546875" style="16" customWidth="1"/>
    <col min="2834" max="3072" width="9.140625" style="16"/>
    <col min="3073" max="3073" width="7.140625" style="16" customWidth="1"/>
    <col min="3074" max="3074" width="11.28515625" style="16" customWidth="1"/>
    <col min="3075" max="3075" width="14.42578125" style="16" customWidth="1"/>
    <col min="3076" max="3076" width="28.140625" style="16" customWidth="1"/>
    <col min="3077" max="3077" width="6.28515625" style="16" customWidth="1"/>
    <col min="3078" max="3078" width="8.5703125" style="16" customWidth="1"/>
    <col min="3079" max="3079" width="8.140625" style="16" customWidth="1"/>
    <col min="3080" max="3080" width="7.7109375" style="16" customWidth="1"/>
    <col min="3081" max="3081" width="8.7109375" style="16" customWidth="1"/>
    <col min="3082" max="3082" width="8.5703125" style="16" customWidth="1"/>
    <col min="3083" max="3083" width="8.7109375" style="16" customWidth="1"/>
    <col min="3084" max="3084" width="9.28515625" style="16" customWidth="1"/>
    <col min="3085" max="3085" width="10.7109375" style="16" customWidth="1"/>
    <col min="3086" max="3086" width="9" style="16" customWidth="1"/>
    <col min="3087" max="3087" width="9.140625" style="16"/>
    <col min="3088" max="3088" width="10.28515625" style="16" customWidth="1"/>
    <col min="3089" max="3089" width="9.85546875" style="16" customWidth="1"/>
    <col min="3090" max="3328" width="9.140625" style="16"/>
    <col min="3329" max="3329" width="7.140625" style="16" customWidth="1"/>
    <col min="3330" max="3330" width="11.28515625" style="16" customWidth="1"/>
    <col min="3331" max="3331" width="14.42578125" style="16" customWidth="1"/>
    <col min="3332" max="3332" width="28.140625" style="16" customWidth="1"/>
    <col min="3333" max="3333" width="6.28515625" style="16" customWidth="1"/>
    <col min="3334" max="3334" width="8.5703125" style="16" customWidth="1"/>
    <col min="3335" max="3335" width="8.140625" style="16" customWidth="1"/>
    <col min="3336" max="3336" width="7.7109375" style="16" customWidth="1"/>
    <col min="3337" max="3337" width="8.7109375" style="16" customWidth="1"/>
    <col min="3338" max="3338" width="8.5703125" style="16" customWidth="1"/>
    <col min="3339" max="3339" width="8.7109375" style="16" customWidth="1"/>
    <col min="3340" max="3340" width="9.28515625" style="16" customWidth="1"/>
    <col min="3341" max="3341" width="10.7109375" style="16" customWidth="1"/>
    <col min="3342" max="3342" width="9" style="16" customWidth="1"/>
    <col min="3343" max="3343" width="9.140625" style="16"/>
    <col min="3344" max="3344" width="10.28515625" style="16" customWidth="1"/>
    <col min="3345" max="3345" width="9.85546875" style="16" customWidth="1"/>
    <col min="3346" max="3584" width="9.140625" style="16"/>
    <col min="3585" max="3585" width="7.140625" style="16" customWidth="1"/>
    <col min="3586" max="3586" width="11.28515625" style="16" customWidth="1"/>
    <col min="3587" max="3587" width="14.42578125" style="16" customWidth="1"/>
    <col min="3588" max="3588" width="28.140625" style="16" customWidth="1"/>
    <col min="3589" max="3589" width="6.28515625" style="16" customWidth="1"/>
    <col min="3590" max="3590" width="8.5703125" style="16" customWidth="1"/>
    <col min="3591" max="3591" width="8.140625" style="16" customWidth="1"/>
    <col min="3592" max="3592" width="7.7109375" style="16" customWidth="1"/>
    <col min="3593" max="3593" width="8.7109375" style="16" customWidth="1"/>
    <col min="3594" max="3594" width="8.5703125" style="16" customWidth="1"/>
    <col min="3595" max="3595" width="8.7109375" style="16" customWidth="1"/>
    <col min="3596" max="3596" width="9.28515625" style="16" customWidth="1"/>
    <col min="3597" max="3597" width="10.7109375" style="16" customWidth="1"/>
    <col min="3598" max="3598" width="9" style="16" customWidth="1"/>
    <col min="3599" max="3599" width="9.140625" style="16"/>
    <col min="3600" max="3600" width="10.28515625" style="16" customWidth="1"/>
    <col min="3601" max="3601" width="9.85546875" style="16" customWidth="1"/>
    <col min="3602" max="3840" width="9.140625" style="16"/>
    <col min="3841" max="3841" width="7.140625" style="16" customWidth="1"/>
    <col min="3842" max="3842" width="11.28515625" style="16" customWidth="1"/>
    <col min="3843" max="3843" width="14.42578125" style="16" customWidth="1"/>
    <col min="3844" max="3844" width="28.140625" style="16" customWidth="1"/>
    <col min="3845" max="3845" width="6.28515625" style="16" customWidth="1"/>
    <col min="3846" max="3846" width="8.5703125" style="16" customWidth="1"/>
    <col min="3847" max="3847" width="8.140625" style="16" customWidth="1"/>
    <col min="3848" max="3848" width="7.7109375" style="16" customWidth="1"/>
    <col min="3849" max="3849" width="8.7109375" style="16" customWidth="1"/>
    <col min="3850" max="3850" width="8.5703125" style="16" customWidth="1"/>
    <col min="3851" max="3851" width="8.7109375" style="16" customWidth="1"/>
    <col min="3852" max="3852" width="9.28515625" style="16" customWidth="1"/>
    <col min="3853" max="3853" width="10.7109375" style="16" customWidth="1"/>
    <col min="3854" max="3854" width="9" style="16" customWidth="1"/>
    <col min="3855" max="3855" width="9.140625" style="16"/>
    <col min="3856" max="3856" width="10.28515625" style="16" customWidth="1"/>
    <col min="3857" max="3857" width="9.85546875" style="16" customWidth="1"/>
    <col min="3858" max="4096" width="9.140625" style="16"/>
    <col min="4097" max="4097" width="7.140625" style="16" customWidth="1"/>
    <col min="4098" max="4098" width="11.28515625" style="16" customWidth="1"/>
    <col min="4099" max="4099" width="14.42578125" style="16" customWidth="1"/>
    <col min="4100" max="4100" width="28.140625" style="16" customWidth="1"/>
    <col min="4101" max="4101" width="6.28515625" style="16" customWidth="1"/>
    <col min="4102" max="4102" width="8.5703125" style="16" customWidth="1"/>
    <col min="4103" max="4103" width="8.140625" style="16" customWidth="1"/>
    <col min="4104" max="4104" width="7.7109375" style="16" customWidth="1"/>
    <col min="4105" max="4105" width="8.7109375" style="16" customWidth="1"/>
    <col min="4106" max="4106" width="8.5703125" style="16" customWidth="1"/>
    <col min="4107" max="4107" width="8.7109375" style="16" customWidth="1"/>
    <col min="4108" max="4108" width="9.28515625" style="16" customWidth="1"/>
    <col min="4109" max="4109" width="10.7109375" style="16" customWidth="1"/>
    <col min="4110" max="4110" width="9" style="16" customWidth="1"/>
    <col min="4111" max="4111" width="9.140625" style="16"/>
    <col min="4112" max="4112" width="10.28515625" style="16" customWidth="1"/>
    <col min="4113" max="4113" width="9.85546875" style="16" customWidth="1"/>
    <col min="4114" max="4352" width="9.140625" style="16"/>
    <col min="4353" max="4353" width="7.140625" style="16" customWidth="1"/>
    <col min="4354" max="4354" width="11.28515625" style="16" customWidth="1"/>
    <col min="4355" max="4355" width="14.42578125" style="16" customWidth="1"/>
    <col min="4356" max="4356" width="28.140625" style="16" customWidth="1"/>
    <col min="4357" max="4357" width="6.28515625" style="16" customWidth="1"/>
    <col min="4358" max="4358" width="8.5703125" style="16" customWidth="1"/>
    <col min="4359" max="4359" width="8.140625" style="16" customWidth="1"/>
    <col min="4360" max="4360" width="7.7109375" style="16" customWidth="1"/>
    <col min="4361" max="4361" width="8.7109375" style="16" customWidth="1"/>
    <col min="4362" max="4362" width="8.5703125" style="16" customWidth="1"/>
    <col min="4363" max="4363" width="8.7109375" style="16" customWidth="1"/>
    <col min="4364" max="4364" width="9.28515625" style="16" customWidth="1"/>
    <col min="4365" max="4365" width="10.7109375" style="16" customWidth="1"/>
    <col min="4366" max="4366" width="9" style="16" customWidth="1"/>
    <col min="4367" max="4367" width="9.140625" style="16"/>
    <col min="4368" max="4368" width="10.28515625" style="16" customWidth="1"/>
    <col min="4369" max="4369" width="9.85546875" style="16" customWidth="1"/>
    <col min="4370" max="4608" width="9.140625" style="16"/>
    <col min="4609" max="4609" width="7.140625" style="16" customWidth="1"/>
    <col min="4610" max="4610" width="11.28515625" style="16" customWidth="1"/>
    <col min="4611" max="4611" width="14.42578125" style="16" customWidth="1"/>
    <col min="4612" max="4612" width="28.140625" style="16" customWidth="1"/>
    <col min="4613" max="4613" width="6.28515625" style="16" customWidth="1"/>
    <col min="4614" max="4614" width="8.5703125" style="16" customWidth="1"/>
    <col min="4615" max="4615" width="8.140625" style="16" customWidth="1"/>
    <col min="4616" max="4616" width="7.7109375" style="16" customWidth="1"/>
    <col min="4617" max="4617" width="8.7109375" style="16" customWidth="1"/>
    <col min="4618" max="4618" width="8.5703125" style="16" customWidth="1"/>
    <col min="4619" max="4619" width="8.7109375" style="16" customWidth="1"/>
    <col min="4620" max="4620" width="9.28515625" style="16" customWidth="1"/>
    <col min="4621" max="4621" width="10.7109375" style="16" customWidth="1"/>
    <col min="4622" max="4622" width="9" style="16" customWidth="1"/>
    <col min="4623" max="4623" width="9.140625" style="16"/>
    <col min="4624" max="4624" width="10.28515625" style="16" customWidth="1"/>
    <col min="4625" max="4625" width="9.85546875" style="16" customWidth="1"/>
    <col min="4626" max="4864" width="9.140625" style="16"/>
    <col min="4865" max="4865" width="7.140625" style="16" customWidth="1"/>
    <col min="4866" max="4866" width="11.28515625" style="16" customWidth="1"/>
    <col min="4867" max="4867" width="14.42578125" style="16" customWidth="1"/>
    <col min="4868" max="4868" width="28.140625" style="16" customWidth="1"/>
    <col min="4869" max="4869" width="6.28515625" style="16" customWidth="1"/>
    <col min="4870" max="4870" width="8.5703125" style="16" customWidth="1"/>
    <col min="4871" max="4871" width="8.140625" style="16" customWidth="1"/>
    <col min="4872" max="4872" width="7.7109375" style="16" customWidth="1"/>
    <col min="4873" max="4873" width="8.7109375" style="16" customWidth="1"/>
    <col min="4874" max="4874" width="8.5703125" style="16" customWidth="1"/>
    <col min="4875" max="4875" width="8.7109375" style="16" customWidth="1"/>
    <col min="4876" max="4876" width="9.28515625" style="16" customWidth="1"/>
    <col min="4877" max="4877" width="10.7109375" style="16" customWidth="1"/>
    <col min="4878" max="4878" width="9" style="16" customWidth="1"/>
    <col min="4879" max="4879" width="9.140625" style="16"/>
    <col min="4880" max="4880" width="10.28515625" style="16" customWidth="1"/>
    <col min="4881" max="4881" width="9.85546875" style="16" customWidth="1"/>
    <col min="4882" max="5120" width="9.140625" style="16"/>
    <col min="5121" max="5121" width="7.140625" style="16" customWidth="1"/>
    <col min="5122" max="5122" width="11.28515625" style="16" customWidth="1"/>
    <col min="5123" max="5123" width="14.42578125" style="16" customWidth="1"/>
    <col min="5124" max="5124" width="28.140625" style="16" customWidth="1"/>
    <col min="5125" max="5125" width="6.28515625" style="16" customWidth="1"/>
    <col min="5126" max="5126" width="8.5703125" style="16" customWidth="1"/>
    <col min="5127" max="5127" width="8.140625" style="16" customWidth="1"/>
    <col min="5128" max="5128" width="7.7109375" style="16" customWidth="1"/>
    <col min="5129" max="5129" width="8.7109375" style="16" customWidth="1"/>
    <col min="5130" max="5130" width="8.5703125" style="16" customWidth="1"/>
    <col min="5131" max="5131" width="8.7109375" style="16" customWidth="1"/>
    <col min="5132" max="5132" width="9.28515625" style="16" customWidth="1"/>
    <col min="5133" max="5133" width="10.7109375" style="16" customWidth="1"/>
    <col min="5134" max="5134" width="9" style="16" customWidth="1"/>
    <col min="5135" max="5135" width="9.140625" style="16"/>
    <col min="5136" max="5136" width="10.28515625" style="16" customWidth="1"/>
    <col min="5137" max="5137" width="9.85546875" style="16" customWidth="1"/>
    <col min="5138" max="5376" width="9.140625" style="16"/>
    <col min="5377" max="5377" width="7.140625" style="16" customWidth="1"/>
    <col min="5378" max="5378" width="11.28515625" style="16" customWidth="1"/>
    <col min="5379" max="5379" width="14.42578125" style="16" customWidth="1"/>
    <col min="5380" max="5380" width="28.140625" style="16" customWidth="1"/>
    <col min="5381" max="5381" width="6.28515625" style="16" customWidth="1"/>
    <col min="5382" max="5382" width="8.5703125" style="16" customWidth="1"/>
    <col min="5383" max="5383" width="8.140625" style="16" customWidth="1"/>
    <col min="5384" max="5384" width="7.7109375" style="16" customWidth="1"/>
    <col min="5385" max="5385" width="8.7109375" style="16" customWidth="1"/>
    <col min="5386" max="5386" width="8.5703125" style="16" customWidth="1"/>
    <col min="5387" max="5387" width="8.7109375" style="16" customWidth="1"/>
    <col min="5388" max="5388" width="9.28515625" style="16" customWidth="1"/>
    <col min="5389" max="5389" width="10.7109375" style="16" customWidth="1"/>
    <col min="5390" max="5390" width="9" style="16" customWidth="1"/>
    <col min="5391" max="5391" width="9.140625" style="16"/>
    <col min="5392" max="5392" width="10.28515625" style="16" customWidth="1"/>
    <col min="5393" max="5393" width="9.85546875" style="16" customWidth="1"/>
    <col min="5394" max="5632" width="9.140625" style="16"/>
    <col min="5633" max="5633" width="7.140625" style="16" customWidth="1"/>
    <col min="5634" max="5634" width="11.28515625" style="16" customWidth="1"/>
    <col min="5635" max="5635" width="14.42578125" style="16" customWidth="1"/>
    <col min="5636" max="5636" width="28.140625" style="16" customWidth="1"/>
    <col min="5637" max="5637" width="6.28515625" style="16" customWidth="1"/>
    <col min="5638" max="5638" width="8.5703125" style="16" customWidth="1"/>
    <col min="5639" max="5639" width="8.140625" style="16" customWidth="1"/>
    <col min="5640" max="5640" width="7.7109375" style="16" customWidth="1"/>
    <col min="5641" max="5641" width="8.7109375" style="16" customWidth="1"/>
    <col min="5642" max="5642" width="8.5703125" style="16" customWidth="1"/>
    <col min="5643" max="5643" width="8.7109375" style="16" customWidth="1"/>
    <col min="5644" max="5644" width="9.28515625" style="16" customWidth="1"/>
    <col min="5645" max="5645" width="10.7109375" style="16" customWidth="1"/>
    <col min="5646" max="5646" width="9" style="16" customWidth="1"/>
    <col min="5647" max="5647" width="9.140625" style="16"/>
    <col min="5648" max="5648" width="10.28515625" style="16" customWidth="1"/>
    <col min="5649" max="5649" width="9.85546875" style="16" customWidth="1"/>
    <col min="5650" max="5888" width="9.140625" style="16"/>
    <col min="5889" max="5889" width="7.140625" style="16" customWidth="1"/>
    <col min="5890" max="5890" width="11.28515625" style="16" customWidth="1"/>
    <col min="5891" max="5891" width="14.42578125" style="16" customWidth="1"/>
    <col min="5892" max="5892" width="28.140625" style="16" customWidth="1"/>
    <col min="5893" max="5893" width="6.28515625" style="16" customWidth="1"/>
    <col min="5894" max="5894" width="8.5703125" style="16" customWidth="1"/>
    <col min="5895" max="5895" width="8.140625" style="16" customWidth="1"/>
    <col min="5896" max="5896" width="7.7109375" style="16" customWidth="1"/>
    <col min="5897" max="5897" width="8.7109375" style="16" customWidth="1"/>
    <col min="5898" max="5898" width="8.5703125" style="16" customWidth="1"/>
    <col min="5899" max="5899" width="8.7109375" style="16" customWidth="1"/>
    <col min="5900" max="5900" width="9.28515625" style="16" customWidth="1"/>
    <col min="5901" max="5901" width="10.7109375" style="16" customWidth="1"/>
    <col min="5902" max="5902" width="9" style="16" customWidth="1"/>
    <col min="5903" max="5903" width="9.140625" style="16"/>
    <col min="5904" max="5904" width="10.28515625" style="16" customWidth="1"/>
    <col min="5905" max="5905" width="9.85546875" style="16" customWidth="1"/>
    <col min="5906" max="6144" width="9.140625" style="16"/>
    <col min="6145" max="6145" width="7.140625" style="16" customWidth="1"/>
    <col min="6146" max="6146" width="11.28515625" style="16" customWidth="1"/>
    <col min="6147" max="6147" width="14.42578125" style="16" customWidth="1"/>
    <col min="6148" max="6148" width="28.140625" style="16" customWidth="1"/>
    <col min="6149" max="6149" width="6.28515625" style="16" customWidth="1"/>
    <col min="6150" max="6150" width="8.5703125" style="16" customWidth="1"/>
    <col min="6151" max="6151" width="8.140625" style="16" customWidth="1"/>
    <col min="6152" max="6152" width="7.7109375" style="16" customWidth="1"/>
    <col min="6153" max="6153" width="8.7109375" style="16" customWidth="1"/>
    <col min="6154" max="6154" width="8.5703125" style="16" customWidth="1"/>
    <col min="6155" max="6155" width="8.7109375" style="16" customWidth="1"/>
    <col min="6156" max="6156" width="9.28515625" style="16" customWidth="1"/>
    <col min="6157" max="6157" width="10.7109375" style="16" customWidth="1"/>
    <col min="6158" max="6158" width="9" style="16" customWidth="1"/>
    <col min="6159" max="6159" width="9.140625" style="16"/>
    <col min="6160" max="6160" width="10.28515625" style="16" customWidth="1"/>
    <col min="6161" max="6161" width="9.85546875" style="16" customWidth="1"/>
    <col min="6162" max="6400" width="9.140625" style="16"/>
    <col min="6401" max="6401" width="7.140625" style="16" customWidth="1"/>
    <col min="6402" max="6402" width="11.28515625" style="16" customWidth="1"/>
    <col min="6403" max="6403" width="14.42578125" style="16" customWidth="1"/>
    <col min="6404" max="6404" width="28.140625" style="16" customWidth="1"/>
    <col min="6405" max="6405" width="6.28515625" style="16" customWidth="1"/>
    <col min="6406" max="6406" width="8.5703125" style="16" customWidth="1"/>
    <col min="6407" max="6407" width="8.140625" style="16" customWidth="1"/>
    <col min="6408" max="6408" width="7.7109375" style="16" customWidth="1"/>
    <col min="6409" max="6409" width="8.7109375" style="16" customWidth="1"/>
    <col min="6410" max="6410" width="8.5703125" style="16" customWidth="1"/>
    <col min="6411" max="6411" width="8.7109375" style="16" customWidth="1"/>
    <col min="6412" max="6412" width="9.28515625" style="16" customWidth="1"/>
    <col min="6413" max="6413" width="10.7109375" style="16" customWidth="1"/>
    <col min="6414" max="6414" width="9" style="16" customWidth="1"/>
    <col min="6415" max="6415" width="9.140625" style="16"/>
    <col min="6416" max="6416" width="10.28515625" style="16" customWidth="1"/>
    <col min="6417" max="6417" width="9.85546875" style="16" customWidth="1"/>
    <col min="6418" max="6656" width="9.140625" style="16"/>
    <col min="6657" max="6657" width="7.140625" style="16" customWidth="1"/>
    <col min="6658" max="6658" width="11.28515625" style="16" customWidth="1"/>
    <col min="6659" max="6659" width="14.42578125" style="16" customWidth="1"/>
    <col min="6660" max="6660" width="28.140625" style="16" customWidth="1"/>
    <col min="6661" max="6661" width="6.28515625" style="16" customWidth="1"/>
    <col min="6662" max="6662" width="8.5703125" style="16" customWidth="1"/>
    <col min="6663" max="6663" width="8.140625" style="16" customWidth="1"/>
    <col min="6664" max="6664" width="7.7109375" style="16" customWidth="1"/>
    <col min="6665" max="6665" width="8.7109375" style="16" customWidth="1"/>
    <col min="6666" max="6666" width="8.5703125" style="16" customWidth="1"/>
    <col min="6667" max="6667" width="8.7109375" style="16" customWidth="1"/>
    <col min="6668" max="6668" width="9.28515625" style="16" customWidth="1"/>
    <col min="6669" max="6669" width="10.7109375" style="16" customWidth="1"/>
    <col min="6670" max="6670" width="9" style="16" customWidth="1"/>
    <col min="6671" max="6671" width="9.140625" style="16"/>
    <col min="6672" max="6672" width="10.28515625" style="16" customWidth="1"/>
    <col min="6673" max="6673" width="9.85546875" style="16" customWidth="1"/>
    <col min="6674" max="6912" width="9.140625" style="16"/>
    <col min="6913" max="6913" width="7.140625" style="16" customWidth="1"/>
    <col min="6914" max="6914" width="11.28515625" style="16" customWidth="1"/>
    <col min="6915" max="6915" width="14.42578125" style="16" customWidth="1"/>
    <col min="6916" max="6916" width="28.140625" style="16" customWidth="1"/>
    <col min="6917" max="6917" width="6.28515625" style="16" customWidth="1"/>
    <col min="6918" max="6918" width="8.5703125" style="16" customWidth="1"/>
    <col min="6919" max="6919" width="8.140625" style="16" customWidth="1"/>
    <col min="6920" max="6920" width="7.7109375" style="16" customWidth="1"/>
    <col min="6921" max="6921" width="8.7109375" style="16" customWidth="1"/>
    <col min="6922" max="6922" width="8.5703125" style="16" customWidth="1"/>
    <col min="6923" max="6923" width="8.7109375" style="16" customWidth="1"/>
    <col min="6924" max="6924" width="9.28515625" style="16" customWidth="1"/>
    <col min="6925" max="6925" width="10.7109375" style="16" customWidth="1"/>
    <col min="6926" max="6926" width="9" style="16" customWidth="1"/>
    <col min="6927" max="6927" width="9.140625" style="16"/>
    <col min="6928" max="6928" width="10.28515625" style="16" customWidth="1"/>
    <col min="6929" max="6929" width="9.85546875" style="16" customWidth="1"/>
    <col min="6930" max="7168" width="9.140625" style="16"/>
    <col min="7169" max="7169" width="7.140625" style="16" customWidth="1"/>
    <col min="7170" max="7170" width="11.28515625" style="16" customWidth="1"/>
    <col min="7171" max="7171" width="14.42578125" style="16" customWidth="1"/>
    <col min="7172" max="7172" width="28.140625" style="16" customWidth="1"/>
    <col min="7173" max="7173" width="6.28515625" style="16" customWidth="1"/>
    <col min="7174" max="7174" width="8.5703125" style="16" customWidth="1"/>
    <col min="7175" max="7175" width="8.140625" style="16" customWidth="1"/>
    <col min="7176" max="7176" width="7.7109375" style="16" customWidth="1"/>
    <col min="7177" max="7177" width="8.7109375" style="16" customWidth="1"/>
    <col min="7178" max="7178" width="8.5703125" style="16" customWidth="1"/>
    <col min="7179" max="7179" width="8.7109375" style="16" customWidth="1"/>
    <col min="7180" max="7180" width="9.28515625" style="16" customWidth="1"/>
    <col min="7181" max="7181" width="10.7109375" style="16" customWidth="1"/>
    <col min="7182" max="7182" width="9" style="16" customWidth="1"/>
    <col min="7183" max="7183" width="9.140625" style="16"/>
    <col min="7184" max="7184" width="10.28515625" style="16" customWidth="1"/>
    <col min="7185" max="7185" width="9.85546875" style="16" customWidth="1"/>
    <col min="7186" max="7424" width="9.140625" style="16"/>
    <col min="7425" max="7425" width="7.140625" style="16" customWidth="1"/>
    <col min="7426" max="7426" width="11.28515625" style="16" customWidth="1"/>
    <col min="7427" max="7427" width="14.42578125" style="16" customWidth="1"/>
    <col min="7428" max="7428" width="28.140625" style="16" customWidth="1"/>
    <col min="7429" max="7429" width="6.28515625" style="16" customWidth="1"/>
    <col min="7430" max="7430" width="8.5703125" style="16" customWidth="1"/>
    <col min="7431" max="7431" width="8.140625" style="16" customWidth="1"/>
    <col min="7432" max="7432" width="7.7109375" style="16" customWidth="1"/>
    <col min="7433" max="7433" width="8.7109375" style="16" customWidth="1"/>
    <col min="7434" max="7434" width="8.5703125" style="16" customWidth="1"/>
    <col min="7435" max="7435" width="8.7109375" style="16" customWidth="1"/>
    <col min="7436" max="7436" width="9.28515625" style="16" customWidth="1"/>
    <col min="7437" max="7437" width="10.7109375" style="16" customWidth="1"/>
    <col min="7438" max="7438" width="9" style="16" customWidth="1"/>
    <col min="7439" max="7439" width="9.140625" style="16"/>
    <col min="7440" max="7440" width="10.28515625" style="16" customWidth="1"/>
    <col min="7441" max="7441" width="9.85546875" style="16" customWidth="1"/>
    <col min="7442" max="7680" width="9.140625" style="16"/>
    <col min="7681" max="7681" width="7.140625" style="16" customWidth="1"/>
    <col min="7682" max="7682" width="11.28515625" style="16" customWidth="1"/>
    <col min="7683" max="7683" width="14.42578125" style="16" customWidth="1"/>
    <col min="7684" max="7684" width="28.140625" style="16" customWidth="1"/>
    <col min="7685" max="7685" width="6.28515625" style="16" customWidth="1"/>
    <col min="7686" max="7686" width="8.5703125" style="16" customWidth="1"/>
    <col min="7687" max="7687" width="8.140625" style="16" customWidth="1"/>
    <col min="7688" max="7688" width="7.7109375" style="16" customWidth="1"/>
    <col min="7689" max="7689" width="8.7109375" style="16" customWidth="1"/>
    <col min="7690" max="7690" width="8.5703125" style="16" customWidth="1"/>
    <col min="7691" max="7691" width="8.7109375" style="16" customWidth="1"/>
    <col min="7692" max="7692" width="9.28515625" style="16" customWidth="1"/>
    <col min="7693" max="7693" width="10.7109375" style="16" customWidth="1"/>
    <col min="7694" max="7694" width="9" style="16" customWidth="1"/>
    <col min="7695" max="7695" width="9.140625" style="16"/>
    <col min="7696" max="7696" width="10.28515625" style="16" customWidth="1"/>
    <col min="7697" max="7697" width="9.85546875" style="16" customWidth="1"/>
    <col min="7698" max="7936" width="9.140625" style="16"/>
    <col min="7937" max="7937" width="7.140625" style="16" customWidth="1"/>
    <col min="7938" max="7938" width="11.28515625" style="16" customWidth="1"/>
    <col min="7939" max="7939" width="14.42578125" style="16" customWidth="1"/>
    <col min="7940" max="7940" width="28.140625" style="16" customWidth="1"/>
    <col min="7941" max="7941" width="6.28515625" style="16" customWidth="1"/>
    <col min="7942" max="7942" width="8.5703125" style="16" customWidth="1"/>
    <col min="7943" max="7943" width="8.140625" style="16" customWidth="1"/>
    <col min="7944" max="7944" width="7.7109375" style="16" customWidth="1"/>
    <col min="7945" max="7945" width="8.7109375" style="16" customWidth="1"/>
    <col min="7946" max="7946" width="8.5703125" style="16" customWidth="1"/>
    <col min="7947" max="7947" width="8.7109375" style="16" customWidth="1"/>
    <col min="7948" max="7948" width="9.28515625" style="16" customWidth="1"/>
    <col min="7949" max="7949" width="10.7109375" style="16" customWidth="1"/>
    <col min="7950" max="7950" width="9" style="16" customWidth="1"/>
    <col min="7951" max="7951" width="9.140625" style="16"/>
    <col min="7952" max="7952" width="10.28515625" style="16" customWidth="1"/>
    <col min="7953" max="7953" width="9.85546875" style="16" customWidth="1"/>
    <col min="7954" max="8192" width="9.140625" style="16"/>
    <col min="8193" max="8193" width="7.140625" style="16" customWidth="1"/>
    <col min="8194" max="8194" width="11.28515625" style="16" customWidth="1"/>
    <col min="8195" max="8195" width="14.42578125" style="16" customWidth="1"/>
    <col min="8196" max="8196" width="28.140625" style="16" customWidth="1"/>
    <col min="8197" max="8197" width="6.28515625" style="16" customWidth="1"/>
    <col min="8198" max="8198" width="8.5703125" style="16" customWidth="1"/>
    <col min="8199" max="8199" width="8.140625" style="16" customWidth="1"/>
    <col min="8200" max="8200" width="7.7109375" style="16" customWidth="1"/>
    <col min="8201" max="8201" width="8.7109375" style="16" customWidth="1"/>
    <col min="8202" max="8202" width="8.5703125" style="16" customWidth="1"/>
    <col min="8203" max="8203" width="8.7109375" style="16" customWidth="1"/>
    <col min="8204" max="8204" width="9.28515625" style="16" customWidth="1"/>
    <col min="8205" max="8205" width="10.7109375" style="16" customWidth="1"/>
    <col min="8206" max="8206" width="9" style="16" customWidth="1"/>
    <col min="8207" max="8207" width="9.140625" style="16"/>
    <col min="8208" max="8208" width="10.28515625" style="16" customWidth="1"/>
    <col min="8209" max="8209" width="9.85546875" style="16" customWidth="1"/>
    <col min="8210" max="8448" width="9.140625" style="16"/>
    <col min="8449" max="8449" width="7.140625" style="16" customWidth="1"/>
    <col min="8450" max="8450" width="11.28515625" style="16" customWidth="1"/>
    <col min="8451" max="8451" width="14.42578125" style="16" customWidth="1"/>
    <col min="8452" max="8452" width="28.140625" style="16" customWidth="1"/>
    <col min="8453" max="8453" width="6.28515625" style="16" customWidth="1"/>
    <col min="8454" max="8454" width="8.5703125" style="16" customWidth="1"/>
    <col min="8455" max="8455" width="8.140625" style="16" customWidth="1"/>
    <col min="8456" max="8456" width="7.7109375" style="16" customWidth="1"/>
    <col min="8457" max="8457" width="8.7109375" style="16" customWidth="1"/>
    <col min="8458" max="8458" width="8.5703125" style="16" customWidth="1"/>
    <col min="8459" max="8459" width="8.7109375" style="16" customWidth="1"/>
    <col min="8460" max="8460" width="9.28515625" style="16" customWidth="1"/>
    <col min="8461" max="8461" width="10.7109375" style="16" customWidth="1"/>
    <col min="8462" max="8462" width="9" style="16" customWidth="1"/>
    <col min="8463" max="8463" width="9.140625" style="16"/>
    <col min="8464" max="8464" width="10.28515625" style="16" customWidth="1"/>
    <col min="8465" max="8465" width="9.85546875" style="16" customWidth="1"/>
    <col min="8466" max="8704" width="9.140625" style="16"/>
    <col min="8705" max="8705" width="7.140625" style="16" customWidth="1"/>
    <col min="8706" max="8706" width="11.28515625" style="16" customWidth="1"/>
    <col min="8707" max="8707" width="14.42578125" style="16" customWidth="1"/>
    <col min="8708" max="8708" width="28.140625" style="16" customWidth="1"/>
    <col min="8709" max="8709" width="6.28515625" style="16" customWidth="1"/>
    <col min="8710" max="8710" width="8.5703125" style="16" customWidth="1"/>
    <col min="8711" max="8711" width="8.140625" style="16" customWidth="1"/>
    <col min="8712" max="8712" width="7.7109375" style="16" customWidth="1"/>
    <col min="8713" max="8713" width="8.7109375" style="16" customWidth="1"/>
    <col min="8714" max="8714" width="8.5703125" style="16" customWidth="1"/>
    <col min="8715" max="8715" width="8.7109375" style="16" customWidth="1"/>
    <col min="8716" max="8716" width="9.28515625" style="16" customWidth="1"/>
    <col min="8717" max="8717" width="10.7109375" style="16" customWidth="1"/>
    <col min="8718" max="8718" width="9" style="16" customWidth="1"/>
    <col min="8719" max="8719" width="9.140625" style="16"/>
    <col min="8720" max="8720" width="10.28515625" style="16" customWidth="1"/>
    <col min="8721" max="8721" width="9.85546875" style="16" customWidth="1"/>
    <col min="8722" max="8960" width="9.140625" style="16"/>
    <col min="8961" max="8961" width="7.140625" style="16" customWidth="1"/>
    <col min="8962" max="8962" width="11.28515625" style="16" customWidth="1"/>
    <col min="8963" max="8963" width="14.42578125" style="16" customWidth="1"/>
    <col min="8964" max="8964" width="28.140625" style="16" customWidth="1"/>
    <col min="8965" max="8965" width="6.28515625" style="16" customWidth="1"/>
    <col min="8966" max="8966" width="8.5703125" style="16" customWidth="1"/>
    <col min="8967" max="8967" width="8.140625" style="16" customWidth="1"/>
    <col min="8968" max="8968" width="7.7109375" style="16" customWidth="1"/>
    <col min="8969" max="8969" width="8.7109375" style="16" customWidth="1"/>
    <col min="8970" max="8970" width="8.5703125" style="16" customWidth="1"/>
    <col min="8971" max="8971" width="8.7109375" style="16" customWidth="1"/>
    <col min="8972" max="8972" width="9.28515625" style="16" customWidth="1"/>
    <col min="8973" max="8973" width="10.7109375" style="16" customWidth="1"/>
    <col min="8974" max="8974" width="9" style="16" customWidth="1"/>
    <col min="8975" max="8975" width="9.140625" style="16"/>
    <col min="8976" max="8976" width="10.28515625" style="16" customWidth="1"/>
    <col min="8977" max="8977" width="9.85546875" style="16" customWidth="1"/>
    <col min="8978" max="9216" width="9.140625" style="16"/>
    <col min="9217" max="9217" width="7.140625" style="16" customWidth="1"/>
    <col min="9218" max="9218" width="11.28515625" style="16" customWidth="1"/>
    <col min="9219" max="9219" width="14.42578125" style="16" customWidth="1"/>
    <col min="9220" max="9220" width="28.140625" style="16" customWidth="1"/>
    <col min="9221" max="9221" width="6.28515625" style="16" customWidth="1"/>
    <col min="9222" max="9222" width="8.5703125" style="16" customWidth="1"/>
    <col min="9223" max="9223" width="8.140625" style="16" customWidth="1"/>
    <col min="9224" max="9224" width="7.7109375" style="16" customWidth="1"/>
    <col min="9225" max="9225" width="8.7109375" style="16" customWidth="1"/>
    <col min="9226" max="9226" width="8.5703125" style="16" customWidth="1"/>
    <col min="9227" max="9227" width="8.7109375" style="16" customWidth="1"/>
    <col min="9228" max="9228" width="9.28515625" style="16" customWidth="1"/>
    <col min="9229" max="9229" width="10.7109375" style="16" customWidth="1"/>
    <col min="9230" max="9230" width="9" style="16" customWidth="1"/>
    <col min="9231" max="9231" width="9.140625" style="16"/>
    <col min="9232" max="9232" width="10.28515625" style="16" customWidth="1"/>
    <col min="9233" max="9233" width="9.85546875" style="16" customWidth="1"/>
    <col min="9234" max="9472" width="9.140625" style="16"/>
    <col min="9473" max="9473" width="7.140625" style="16" customWidth="1"/>
    <col min="9474" max="9474" width="11.28515625" style="16" customWidth="1"/>
    <col min="9475" max="9475" width="14.42578125" style="16" customWidth="1"/>
    <col min="9476" max="9476" width="28.140625" style="16" customWidth="1"/>
    <col min="9477" max="9477" width="6.28515625" style="16" customWidth="1"/>
    <col min="9478" max="9478" width="8.5703125" style="16" customWidth="1"/>
    <col min="9479" max="9479" width="8.140625" style="16" customWidth="1"/>
    <col min="9480" max="9480" width="7.7109375" style="16" customWidth="1"/>
    <col min="9481" max="9481" width="8.7109375" style="16" customWidth="1"/>
    <col min="9482" max="9482" width="8.5703125" style="16" customWidth="1"/>
    <col min="9483" max="9483" width="8.7109375" style="16" customWidth="1"/>
    <col min="9484" max="9484" width="9.28515625" style="16" customWidth="1"/>
    <col min="9485" max="9485" width="10.7109375" style="16" customWidth="1"/>
    <col min="9486" max="9486" width="9" style="16" customWidth="1"/>
    <col min="9487" max="9487" width="9.140625" style="16"/>
    <col min="9488" max="9488" width="10.28515625" style="16" customWidth="1"/>
    <col min="9489" max="9489" width="9.85546875" style="16" customWidth="1"/>
    <col min="9490" max="9728" width="9.140625" style="16"/>
    <col min="9729" max="9729" width="7.140625" style="16" customWidth="1"/>
    <col min="9730" max="9730" width="11.28515625" style="16" customWidth="1"/>
    <col min="9731" max="9731" width="14.42578125" style="16" customWidth="1"/>
    <col min="9732" max="9732" width="28.140625" style="16" customWidth="1"/>
    <col min="9733" max="9733" width="6.28515625" style="16" customWidth="1"/>
    <col min="9734" max="9734" width="8.5703125" style="16" customWidth="1"/>
    <col min="9735" max="9735" width="8.140625" style="16" customWidth="1"/>
    <col min="9736" max="9736" width="7.7109375" style="16" customWidth="1"/>
    <col min="9737" max="9737" width="8.7109375" style="16" customWidth="1"/>
    <col min="9738" max="9738" width="8.5703125" style="16" customWidth="1"/>
    <col min="9739" max="9739" width="8.7109375" style="16" customWidth="1"/>
    <col min="9740" max="9740" width="9.28515625" style="16" customWidth="1"/>
    <col min="9741" max="9741" width="10.7109375" style="16" customWidth="1"/>
    <col min="9742" max="9742" width="9" style="16" customWidth="1"/>
    <col min="9743" max="9743" width="9.140625" style="16"/>
    <col min="9744" max="9744" width="10.28515625" style="16" customWidth="1"/>
    <col min="9745" max="9745" width="9.85546875" style="16" customWidth="1"/>
    <col min="9746" max="9984" width="9.140625" style="16"/>
    <col min="9985" max="9985" width="7.140625" style="16" customWidth="1"/>
    <col min="9986" max="9986" width="11.28515625" style="16" customWidth="1"/>
    <col min="9987" max="9987" width="14.42578125" style="16" customWidth="1"/>
    <col min="9988" max="9988" width="28.140625" style="16" customWidth="1"/>
    <col min="9989" max="9989" width="6.28515625" style="16" customWidth="1"/>
    <col min="9990" max="9990" width="8.5703125" style="16" customWidth="1"/>
    <col min="9991" max="9991" width="8.140625" style="16" customWidth="1"/>
    <col min="9992" max="9992" width="7.7109375" style="16" customWidth="1"/>
    <col min="9993" max="9993" width="8.7109375" style="16" customWidth="1"/>
    <col min="9994" max="9994" width="8.5703125" style="16" customWidth="1"/>
    <col min="9995" max="9995" width="8.7109375" style="16" customWidth="1"/>
    <col min="9996" max="9996" width="9.28515625" style="16" customWidth="1"/>
    <col min="9997" max="9997" width="10.7109375" style="16" customWidth="1"/>
    <col min="9998" max="9998" width="9" style="16" customWidth="1"/>
    <col min="9999" max="9999" width="9.140625" style="16"/>
    <col min="10000" max="10000" width="10.28515625" style="16" customWidth="1"/>
    <col min="10001" max="10001" width="9.85546875" style="16" customWidth="1"/>
    <col min="10002" max="10240" width="9.140625" style="16"/>
    <col min="10241" max="10241" width="7.140625" style="16" customWidth="1"/>
    <col min="10242" max="10242" width="11.28515625" style="16" customWidth="1"/>
    <col min="10243" max="10243" width="14.42578125" style="16" customWidth="1"/>
    <col min="10244" max="10244" width="28.140625" style="16" customWidth="1"/>
    <col min="10245" max="10245" width="6.28515625" style="16" customWidth="1"/>
    <col min="10246" max="10246" width="8.5703125" style="16" customWidth="1"/>
    <col min="10247" max="10247" width="8.140625" style="16" customWidth="1"/>
    <col min="10248" max="10248" width="7.7109375" style="16" customWidth="1"/>
    <col min="10249" max="10249" width="8.7109375" style="16" customWidth="1"/>
    <col min="10250" max="10250" width="8.5703125" style="16" customWidth="1"/>
    <col min="10251" max="10251" width="8.7109375" style="16" customWidth="1"/>
    <col min="10252" max="10252" width="9.28515625" style="16" customWidth="1"/>
    <col min="10253" max="10253" width="10.7109375" style="16" customWidth="1"/>
    <col min="10254" max="10254" width="9" style="16" customWidth="1"/>
    <col min="10255" max="10255" width="9.140625" style="16"/>
    <col min="10256" max="10256" width="10.28515625" style="16" customWidth="1"/>
    <col min="10257" max="10257" width="9.85546875" style="16" customWidth="1"/>
    <col min="10258" max="10496" width="9.140625" style="16"/>
    <col min="10497" max="10497" width="7.140625" style="16" customWidth="1"/>
    <col min="10498" max="10498" width="11.28515625" style="16" customWidth="1"/>
    <col min="10499" max="10499" width="14.42578125" style="16" customWidth="1"/>
    <col min="10500" max="10500" width="28.140625" style="16" customWidth="1"/>
    <col min="10501" max="10501" width="6.28515625" style="16" customWidth="1"/>
    <col min="10502" max="10502" width="8.5703125" style="16" customWidth="1"/>
    <col min="10503" max="10503" width="8.140625" style="16" customWidth="1"/>
    <col min="10504" max="10504" width="7.7109375" style="16" customWidth="1"/>
    <col min="10505" max="10505" width="8.7109375" style="16" customWidth="1"/>
    <col min="10506" max="10506" width="8.5703125" style="16" customWidth="1"/>
    <col min="10507" max="10507" width="8.7109375" style="16" customWidth="1"/>
    <col min="10508" max="10508" width="9.28515625" style="16" customWidth="1"/>
    <col min="10509" max="10509" width="10.7109375" style="16" customWidth="1"/>
    <col min="10510" max="10510" width="9" style="16" customWidth="1"/>
    <col min="10511" max="10511" width="9.140625" style="16"/>
    <col min="10512" max="10512" width="10.28515625" style="16" customWidth="1"/>
    <col min="10513" max="10513" width="9.85546875" style="16" customWidth="1"/>
    <col min="10514" max="10752" width="9.140625" style="16"/>
    <col min="10753" max="10753" width="7.140625" style="16" customWidth="1"/>
    <col min="10754" max="10754" width="11.28515625" style="16" customWidth="1"/>
    <col min="10755" max="10755" width="14.42578125" style="16" customWidth="1"/>
    <col min="10756" max="10756" width="28.140625" style="16" customWidth="1"/>
    <col min="10757" max="10757" width="6.28515625" style="16" customWidth="1"/>
    <col min="10758" max="10758" width="8.5703125" style="16" customWidth="1"/>
    <col min="10759" max="10759" width="8.140625" style="16" customWidth="1"/>
    <col min="10760" max="10760" width="7.7109375" style="16" customWidth="1"/>
    <col min="10761" max="10761" width="8.7109375" style="16" customWidth="1"/>
    <col min="10762" max="10762" width="8.5703125" style="16" customWidth="1"/>
    <col min="10763" max="10763" width="8.7109375" style="16" customWidth="1"/>
    <col min="10764" max="10764" width="9.28515625" style="16" customWidth="1"/>
    <col min="10765" max="10765" width="10.7109375" style="16" customWidth="1"/>
    <col min="10766" max="10766" width="9" style="16" customWidth="1"/>
    <col min="10767" max="10767" width="9.140625" style="16"/>
    <col min="10768" max="10768" width="10.28515625" style="16" customWidth="1"/>
    <col min="10769" max="10769" width="9.85546875" style="16" customWidth="1"/>
    <col min="10770" max="11008" width="9.140625" style="16"/>
    <col min="11009" max="11009" width="7.140625" style="16" customWidth="1"/>
    <col min="11010" max="11010" width="11.28515625" style="16" customWidth="1"/>
    <col min="11011" max="11011" width="14.42578125" style="16" customWidth="1"/>
    <col min="11012" max="11012" width="28.140625" style="16" customWidth="1"/>
    <col min="11013" max="11013" width="6.28515625" style="16" customWidth="1"/>
    <col min="11014" max="11014" width="8.5703125" style="16" customWidth="1"/>
    <col min="11015" max="11015" width="8.140625" style="16" customWidth="1"/>
    <col min="11016" max="11016" width="7.7109375" style="16" customWidth="1"/>
    <col min="11017" max="11017" width="8.7109375" style="16" customWidth="1"/>
    <col min="11018" max="11018" width="8.5703125" style="16" customWidth="1"/>
    <col min="11019" max="11019" width="8.7109375" style="16" customWidth="1"/>
    <col min="11020" max="11020" width="9.28515625" style="16" customWidth="1"/>
    <col min="11021" max="11021" width="10.7109375" style="16" customWidth="1"/>
    <col min="11022" max="11022" width="9" style="16" customWidth="1"/>
    <col min="11023" max="11023" width="9.140625" style="16"/>
    <col min="11024" max="11024" width="10.28515625" style="16" customWidth="1"/>
    <col min="11025" max="11025" width="9.85546875" style="16" customWidth="1"/>
    <col min="11026" max="11264" width="9.140625" style="16"/>
    <col min="11265" max="11265" width="7.140625" style="16" customWidth="1"/>
    <col min="11266" max="11266" width="11.28515625" style="16" customWidth="1"/>
    <col min="11267" max="11267" width="14.42578125" style="16" customWidth="1"/>
    <col min="11268" max="11268" width="28.140625" style="16" customWidth="1"/>
    <col min="11269" max="11269" width="6.28515625" style="16" customWidth="1"/>
    <col min="11270" max="11270" width="8.5703125" style="16" customWidth="1"/>
    <col min="11271" max="11271" width="8.140625" style="16" customWidth="1"/>
    <col min="11272" max="11272" width="7.7109375" style="16" customWidth="1"/>
    <col min="11273" max="11273" width="8.7109375" style="16" customWidth="1"/>
    <col min="11274" max="11274" width="8.5703125" style="16" customWidth="1"/>
    <col min="11275" max="11275" width="8.7109375" style="16" customWidth="1"/>
    <col min="11276" max="11276" width="9.28515625" style="16" customWidth="1"/>
    <col min="11277" max="11277" width="10.7109375" style="16" customWidth="1"/>
    <col min="11278" max="11278" width="9" style="16" customWidth="1"/>
    <col min="11279" max="11279" width="9.140625" style="16"/>
    <col min="11280" max="11280" width="10.28515625" style="16" customWidth="1"/>
    <col min="11281" max="11281" width="9.85546875" style="16" customWidth="1"/>
    <col min="11282" max="11520" width="9.140625" style="16"/>
    <col min="11521" max="11521" width="7.140625" style="16" customWidth="1"/>
    <col min="11522" max="11522" width="11.28515625" style="16" customWidth="1"/>
    <col min="11523" max="11523" width="14.42578125" style="16" customWidth="1"/>
    <col min="11524" max="11524" width="28.140625" style="16" customWidth="1"/>
    <col min="11525" max="11525" width="6.28515625" style="16" customWidth="1"/>
    <col min="11526" max="11526" width="8.5703125" style="16" customWidth="1"/>
    <col min="11527" max="11527" width="8.140625" style="16" customWidth="1"/>
    <col min="11528" max="11528" width="7.7109375" style="16" customWidth="1"/>
    <col min="11529" max="11529" width="8.7109375" style="16" customWidth="1"/>
    <col min="11530" max="11530" width="8.5703125" style="16" customWidth="1"/>
    <col min="11531" max="11531" width="8.7109375" style="16" customWidth="1"/>
    <col min="11532" max="11532" width="9.28515625" style="16" customWidth="1"/>
    <col min="11533" max="11533" width="10.7109375" style="16" customWidth="1"/>
    <col min="11534" max="11534" width="9" style="16" customWidth="1"/>
    <col min="11535" max="11535" width="9.140625" style="16"/>
    <col min="11536" max="11536" width="10.28515625" style="16" customWidth="1"/>
    <col min="11537" max="11537" width="9.85546875" style="16" customWidth="1"/>
    <col min="11538" max="11776" width="9.140625" style="16"/>
    <col min="11777" max="11777" width="7.140625" style="16" customWidth="1"/>
    <col min="11778" max="11778" width="11.28515625" style="16" customWidth="1"/>
    <col min="11779" max="11779" width="14.42578125" style="16" customWidth="1"/>
    <col min="11780" max="11780" width="28.140625" style="16" customWidth="1"/>
    <col min="11781" max="11781" width="6.28515625" style="16" customWidth="1"/>
    <col min="11782" max="11782" width="8.5703125" style="16" customWidth="1"/>
    <col min="11783" max="11783" width="8.140625" style="16" customWidth="1"/>
    <col min="11784" max="11784" width="7.7109375" style="16" customWidth="1"/>
    <col min="11785" max="11785" width="8.7109375" style="16" customWidth="1"/>
    <col min="11786" max="11786" width="8.5703125" style="16" customWidth="1"/>
    <col min="11787" max="11787" width="8.7109375" style="16" customWidth="1"/>
    <col min="11788" max="11788" width="9.28515625" style="16" customWidth="1"/>
    <col min="11789" max="11789" width="10.7109375" style="16" customWidth="1"/>
    <col min="11790" max="11790" width="9" style="16" customWidth="1"/>
    <col min="11791" max="11791" width="9.140625" style="16"/>
    <col min="11792" max="11792" width="10.28515625" style="16" customWidth="1"/>
    <col min="11793" max="11793" width="9.85546875" style="16" customWidth="1"/>
    <col min="11794" max="12032" width="9.140625" style="16"/>
    <col min="12033" max="12033" width="7.140625" style="16" customWidth="1"/>
    <col min="12034" max="12034" width="11.28515625" style="16" customWidth="1"/>
    <col min="12035" max="12035" width="14.42578125" style="16" customWidth="1"/>
    <col min="12036" max="12036" width="28.140625" style="16" customWidth="1"/>
    <col min="12037" max="12037" width="6.28515625" style="16" customWidth="1"/>
    <col min="12038" max="12038" width="8.5703125" style="16" customWidth="1"/>
    <col min="12039" max="12039" width="8.140625" style="16" customWidth="1"/>
    <col min="12040" max="12040" width="7.7109375" style="16" customWidth="1"/>
    <col min="12041" max="12041" width="8.7109375" style="16" customWidth="1"/>
    <col min="12042" max="12042" width="8.5703125" style="16" customWidth="1"/>
    <col min="12043" max="12043" width="8.7109375" style="16" customWidth="1"/>
    <col min="12044" max="12044" width="9.28515625" style="16" customWidth="1"/>
    <col min="12045" max="12045" width="10.7109375" style="16" customWidth="1"/>
    <col min="12046" max="12046" width="9" style="16" customWidth="1"/>
    <col min="12047" max="12047" width="9.140625" style="16"/>
    <col min="12048" max="12048" width="10.28515625" style="16" customWidth="1"/>
    <col min="12049" max="12049" width="9.85546875" style="16" customWidth="1"/>
    <col min="12050" max="12288" width="9.140625" style="16"/>
    <col min="12289" max="12289" width="7.140625" style="16" customWidth="1"/>
    <col min="12290" max="12290" width="11.28515625" style="16" customWidth="1"/>
    <col min="12291" max="12291" width="14.42578125" style="16" customWidth="1"/>
    <col min="12292" max="12292" width="28.140625" style="16" customWidth="1"/>
    <col min="12293" max="12293" width="6.28515625" style="16" customWidth="1"/>
    <col min="12294" max="12294" width="8.5703125" style="16" customWidth="1"/>
    <col min="12295" max="12295" width="8.140625" style="16" customWidth="1"/>
    <col min="12296" max="12296" width="7.7109375" style="16" customWidth="1"/>
    <col min="12297" max="12297" width="8.7109375" style="16" customWidth="1"/>
    <col min="12298" max="12298" width="8.5703125" style="16" customWidth="1"/>
    <col min="12299" max="12299" width="8.7109375" style="16" customWidth="1"/>
    <col min="12300" max="12300" width="9.28515625" style="16" customWidth="1"/>
    <col min="12301" max="12301" width="10.7109375" style="16" customWidth="1"/>
    <col min="12302" max="12302" width="9" style="16" customWidth="1"/>
    <col min="12303" max="12303" width="9.140625" style="16"/>
    <col min="12304" max="12304" width="10.28515625" style="16" customWidth="1"/>
    <col min="12305" max="12305" width="9.85546875" style="16" customWidth="1"/>
    <col min="12306" max="12544" width="9.140625" style="16"/>
    <col min="12545" max="12545" width="7.140625" style="16" customWidth="1"/>
    <col min="12546" max="12546" width="11.28515625" style="16" customWidth="1"/>
    <col min="12547" max="12547" width="14.42578125" style="16" customWidth="1"/>
    <col min="12548" max="12548" width="28.140625" style="16" customWidth="1"/>
    <col min="12549" max="12549" width="6.28515625" style="16" customWidth="1"/>
    <col min="12550" max="12550" width="8.5703125" style="16" customWidth="1"/>
    <col min="12551" max="12551" width="8.140625" style="16" customWidth="1"/>
    <col min="12552" max="12552" width="7.7109375" style="16" customWidth="1"/>
    <col min="12553" max="12553" width="8.7109375" style="16" customWidth="1"/>
    <col min="12554" max="12554" width="8.5703125" style="16" customWidth="1"/>
    <col min="12555" max="12555" width="8.7109375" style="16" customWidth="1"/>
    <col min="12556" max="12556" width="9.28515625" style="16" customWidth="1"/>
    <col min="12557" max="12557" width="10.7109375" style="16" customWidth="1"/>
    <col min="12558" max="12558" width="9" style="16" customWidth="1"/>
    <col min="12559" max="12559" width="9.140625" style="16"/>
    <col min="12560" max="12560" width="10.28515625" style="16" customWidth="1"/>
    <col min="12561" max="12561" width="9.85546875" style="16" customWidth="1"/>
    <col min="12562" max="12800" width="9.140625" style="16"/>
    <col min="12801" max="12801" width="7.140625" style="16" customWidth="1"/>
    <col min="12802" max="12802" width="11.28515625" style="16" customWidth="1"/>
    <col min="12803" max="12803" width="14.42578125" style="16" customWidth="1"/>
    <col min="12804" max="12804" width="28.140625" style="16" customWidth="1"/>
    <col min="12805" max="12805" width="6.28515625" style="16" customWidth="1"/>
    <col min="12806" max="12806" width="8.5703125" style="16" customWidth="1"/>
    <col min="12807" max="12807" width="8.140625" style="16" customWidth="1"/>
    <col min="12808" max="12808" width="7.7109375" style="16" customWidth="1"/>
    <col min="12809" max="12809" width="8.7109375" style="16" customWidth="1"/>
    <col min="12810" max="12810" width="8.5703125" style="16" customWidth="1"/>
    <col min="12811" max="12811" width="8.7109375" style="16" customWidth="1"/>
    <col min="12812" max="12812" width="9.28515625" style="16" customWidth="1"/>
    <col min="12813" max="12813" width="10.7109375" style="16" customWidth="1"/>
    <col min="12814" max="12814" width="9" style="16" customWidth="1"/>
    <col min="12815" max="12815" width="9.140625" style="16"/>
    <col min="12816" max="12816" width="10.28515625" style="16" customWidth="1"/>
    <col min="12817" max="12817" width="9.85546875" style="16" customWidth="1"/>
    <col min="12818" max="13056" width="9.140625" style="16"/>
    <col min="13057" max="13057" width="7.140625" style="16" customWidth="1"/>
    <col min="13058" max="13058" width="11.28515625" style="16" customWidth="1"/>
    <col min="13059" max="13059" width="14.42578125" style="16" customWidth="1"/>
    <col min="13060" max="13060" width="28.140625" style="16" customWidth="1"/>
    <col min="13061" max="13061" width="6.28515625" style="16" customWidth="1"/>
    <col min="13062" max="13062" width="8.5703125" style="16" customWidth="1"/>
    <col min="13063" max="13063" width="8.140625" style="16" customWidth="1"/>
    <col min="13064" max="13064" width="7.7109375" style="16" customWidth="1"/>
    <col min="13065" max="13065" width="8.7109375" style="16" customWidth="1"/>
    <col min="13066" max="13066" width="8.5703125" style="16" customWidth="1"/>
    <col min="13067" max="13067" width="8.7109375" style="16" customWidth="1"/>
    <col min="13068" max="13068" width="9.28515625" style="16" customWidth="1"/>
    <col min="13069" max="13069" width="10.7109375" style="16" customWidth="1"/>
    <col min="13070" max="13070" width="9" style="16" customWidth="1"/>
    <col min="13071" max="13071" width="9.140625" style="16"/>
    <col min="13072" max="13072" width="10.28515625" style="16" customWidth="1"/>
    <col min="13073" max="13073" width="9.85546875" style="16" customWidth="1"/>
    <col min="13074" max="13312" width="9.140625" style="16"/>
    <col min="13313" max="13313" width="7.140625" style="16" customWidth="1"/>
    <col min="13314" max="13314" width="11.28515625" style="16" customWidth="1"/>
    <col min="13315" max="13315" width="14.42578125" style="16" customWidth="1"/>
    <col min="13316" max="13316" width="28.140625" style="16" customWidth="1"/>
    <col min="13317" max="13317" width="6.28515625" style="16" customWidth="1"/>
    <col min="13318" max="13318" width="8.5703125" style="16" customWidth="1"/>
    <col min="13319" max="13319" width="8.140625" style="16" customWidth="1"/>
    <col min="13320" max="13320" width="7.7109375" style="16" customWidth="1"/>
    <col min="13321" max="13321" width="8.7109375" style="16" customWidth="1"/>
    <col min="13322" max="13322" width="8.5703125" style="16" customWidth="1"/>
    <col min="13323" max="13323" width="8.7109375" style="16" customWidth="1"/>
    <col min="13324" max="13324" width="9.28515625" style="16" customWidth="1"/>
    <col min="13325" max="13325" width="10.7109375" style="16" customWidth="1"/>
    <col min="13326" max="13326" width="9" style="16" customWidth="1"/>
    <col min="13327" max="13327" width="9.140625" style="16"/>
    <col min="13328" max="13328" width="10.28515625" style="16" customWidth="1"/>
    <col min="13329" max="13329" width="9.85546875" style="16" customWidth="1"/>
    <col min="13330" max="13568" width="9.140625" style="16"/>
    <col min="13569" max="13569" width="7.140625" style="16" customWidth="1"/>
    <col min="13570" max="13570" width="11.28515625" style="16" customWidth="1"/>
    <col min="13571" max="13571" width="14.42578125" style="16" customWidth="1"/>
    <col min="13572" max="13572" width="28.140625" style="16" customWidth="1"/>
    <col min="13573" max="13573" width="6.28515625" style="16" customWidth="1"/>
    <col min="13574" max="13574" width="8.5703125" style="16" customWidth="1"/>
    <col min="13575" max="13575" width="8.140625" style="16" customWidth="1"/>
    <col min="13576" max="13576" width="7.7109375" style="16" customWidth="1"/>
    <col min="13577" max="13577" width="8.7109375" style="16" customWidth="1"/>
    <col min="13578" max="13578" width="8.5703125" style="16" customWidth="1"/>
    <col min="13579" max="13579" width="8.7109375" style="16" customWidth="1"/>
    <col min="13580" max="13580" width="9.28515625" style="16" customWidth="1"/>
    <col min="13581" max="13581" width="10.7109375" style="16" customWidth="1"/>
    <col min="13582" max="13582" width="9" style="16" customWidth="1"/>
    <col min="13583" max="13583" width="9.140625" style="16"/>
    <col min="13584" max="13584" width="10.28515625" style="16" customWidth="1"/>
    <col min="13585" max="13585" width="9.85546875" style="16" customWidth="1"/>
    <col min="13586" max="13824" width="9.140625" style="16"/>
    <col min="13825" max="13825" width="7.140625" style="16" customWidth="1"/>
    <col min="13826" max="13826" width="11.28515625" style="16" customWidth="1"/>
    <col min="13827" max="13827" width="14.42578125" style="16" customWidth="1"/>
    <col min="13828" max="13828" width="28.140625" style="16" customWidth="1"/>
    <col min="13829" max="13829" width="6.28515625" style="16" customWidth="1"/>
    <col min="13830" max="13830" width="8.5703125" style="16" customWidth="1"/>
    <col min="13831" max="13831" width="8.140625" style="16" customWidth="1"/>
    <col min="13832" max="13832" width="7.7109375" style="16" customWidth="1"/>
    <col min="13833" max="13833" width="8.7109375" style="16" customWidth="1"/>
    <col min="13834" max="13834" width="8.5703125" style="16" customWidth="1"/>
    <col min="13835" max="13835" width="8.7109375" style="16" customWidth="1"/>
    <col min="13836" max="13836" width="9.28515625" style="16" customWidth="1"/>
    <col min="13837" max="13837" width="10.7109375" style="16" customWidth="1"/>
    <col min="13838" max="13838" width="9" style="16" customWidth="1"/>
    <col min="13839" max="13839" width="9.140625" style="16"/>
    <col min="13840" max="13840" width="10.28515625" style="16" customWidth="1"/>
    <col min="13841" max="13841" width="9.85546875" style="16" customWidth="1"/>
    <col min="13842" max="14080" width="9.140625" style="16"/>
    <col min="14081" max="14081" width="7.140625" style="16" customWidth="1"/>
    <col min="14082" max="14082" width="11.28515625" style="16" customWidth="1"/>
    <col min="14083" max="14083" width="14.42578125" style="16" customWidth="1"/>
    <col min="14084" max="14084" width="28.140625" style="16" customWidth="1"/>
    <col min="14085" max="14085" width="6.28515625" style="16" customWidth="1"/>
    <col min="14086" max="14086" width="8.5703125" style="16" customWidth="1"/>
    <col min="14087" max="14087" width="8.140625" style="16" customWidth="1"/>
    <col min="14088" max="14088" width="7.7109375" style="16" customWidth="1"/>
    <col min="14089" max="14089" width="8.7109375" style="16" customWidth="1"/>
    <col min="14090" max="14090" width="8.5703125" style="16" customWidth="1"/>
    <col min="14091" max="14091" width="8.7109375" style="16" customWidth="1"/>
    <col min="14092" max="14092" width="9.28515625" style="16" customWidth="1"/>
    <col min="14093" max="14093" width="10.7109375" style="16" customWidth="1"/>
    <col min="14094" max="14094" width="9" style="16" customWidth="1"/>
    <col min="14095" max="14095" width="9.140625" style="16"/>
    <col min="14096" max="14096" width="10.28515625" style="16" customWidth="1"/>
    <col min="14097" max="14097" width="9.85546875" style="16" customWidth="1"/>
    <col min="14098" max="14336" width="9.140625" style="16"/>
    <col min="14337" max="14337" width="7.140625" style="16" customWidth="1"/>
    <col min="14338" max="14338" width="11.28515625" style="16" customWidth="1"/>
    <col min="14339" max="14339" width="14.42578125" style="16" customWidth="1"/>
    <col min="14340" max="14340" width="28.140625" style="16" customWidth="1"/>
    <col min="14341" max="14341" width="6.28515625" style="16" customWidth="1"/>
    <col min="14342" max="14342" width="8.5703125" style="16" customWidth="1"/>
    <col min="14343" max="14343" width="8.140625" style="16" customWidth="1"/>
    <col min="14344" max="14344" width="7.7109375" style="16" customWidth="1"/>
    <col min="14345" max="14345" width="8.7109375" style="16" customWidth="1"/>
    <col min="14346" max="14346" width="8.5703125" style="16" customWidth="1"/>
    <col min="14347" max="14347" width="8.7109375" style="16" customWidth="1"/>
    <col min="14348" max="14348" width="9.28515625" style="16" customWidth="1"/>
    <col min="14349" max="14349" width="10.7109375" style="16" customWidth="1"/>
    <col min="14350" max="14350" width="9" style="16" customWidth="1"/>
    <col min="14351" max="14351" width="9.140625" style="16"/>
    <col min="14352" max="14352" width="10.28515625" style="16" customWidth="1"/>
    <col min="14353" max="14353" width="9.85546875" style="16" customWidth="1"/>
    <col min="14354" max="14592" width="9.140625" style="16"/>
    <col min="14593" max="14593" width="7.140625" style="16" customWidth="1"/>
    <col min="14594" max="14594" width="11.28515625" style="16" customWidth="1"/>
    <col min="14595" max="14595" width="14.42578125" style="16" customWidth="1"/>
    <col min="14596" max="14596" width="28.140625" style="16" customWidth="1"/>
    <col min="14597" max="14597" width="6.28515625" style="16" customWidth="1"/>
    <col min="14598" max="14598" width="8.5703125" style="16" customWidth="1"/>
    <col min="14599" max="14599" width="8.140625" style="16" customWidth="1"/>
    <col min="14600" max="14600" width="7.7109375" style="16" customWidth="1"/>
    <col min="14601" max="14601" width="8.7109375" style="16" customWidth="1"/>
    <col min="14602" max="14602" width="8.5703125" style="16" customWidth="1"/>
    <col min="14603" max="14603" width="8.7109375" style="16" customWidth="1"/>
    <col min="14604" max="14604" width="9.28515625" style="16" customWidth="1"/>
    <col min="14605" max="14605" width="10.7109375" style="16" customWidth="1"/>
    <col min="14606" max="14606" width="9" style="16" customWidth="1"/>
    <col min="14607" max="14607" width="9.140625" style="16"/>
    <col min="14608" max="14608" width="10.28515625" style="16" customWidth="1"/>
    <col min="14609" max="14609" width="9.85546875" style="16" customWidth="1"/>
    <col min="14610" max="14848" width="9.140625" style="16"/>
    <col min="14849" max="14849" width="7.140625" style="16" customWidth="1"/>
    <col min="14850" max="14850" width="11.28515625" style="16" customWidth="1"/>
    <col min="14851" max="14851" width="14.42578125" style="16" customWidth="1"/>
    <col min="14852" max="14852" width="28.140625" style="16" customWidth="1"/>
    <col min="14853" max="14853" width="6.28515625" style="16" customWidth="1"/>
    <col min="14854" max="14854" width="8.5703125" style="16" customWidth="1"/>
    <col min="14855" max="14855" width="8.140625" style="16" customWidth="1"/>
    <col min="14856" max="14856" width="7.7109375" style="16" customWidth="1"/>
    <col min="14857" max="14857" width="8.7109375" style="16" customWidth="1"/>
    <col min="14858" max="14858" width="8.5703125" style="16" customWidth="1"/>
    <col min="14859" max="14859" width="8.7109375" style="16" customWidth="1"/>
    <col min="14860" max="14860" width="9.28515625" style="16" customWidth="1"/>
    <col min="14861" max="14861" width="10.7109375" style="16" customWidth="1"/>
    <col min="14862" max="14862" width="9" style="16" customWidth="1"/>
    <col min="14863" max="14863" width="9.140625" style="16"/>
    <col min="14864" max="14864" width="10.28515625" style="16" customWidth="1"/>
    <col min="14865" max="14865" width="9.85546875" style="16" customWidth="1"/>
    <col min="14866" max="15104" width="9.140625" style="16"/>
    <col min="15105" max="15105" width="7.140625" style="16" customWidth="1"/>
    <col min="15106" max="15106" width="11.28515625" style="16" customWidth="1"/>
    <col min="15107" max="15107" width="14.42578125" style="16" customWidth="1"/>
    <col min="15108" max="15108" width="28.140625" style="16" customWidth="1"/>
    <col min="15109" max="15109" width="6.28515625" style="16" customWidth="1"/>
    <col min="15110" max="15110" width="8.5703125" style="16" customWidth="1"/>
    <col min="15111" max="15111" width="8.140625" style="16" customWidth="1"/>
    <col min="15112" max="15112" width="7.7109375" style="16" customWidth="1"/>
    <col min="15113" max="15113" width="8.7109375" style="16" customWidth="1"/>
    <col min="15114" max="15114" width="8.5703125" style="16" customWidth="1"/>
    <col min="15115" max="15115" width="8.7109375" style="16" customWidth="1"/>
    <col min="15116" max="15116" width="9.28515625" style="16" customWidth="1"/>
    <col min="15117" max="15117" width="10.7109375" style="16" customWidth="1"/>
    <col min="15118" max="15118" width="9" style="16" customWidth="1"/>
    <col min="15119" max="15119" width="9.140625" style="16"/>
    <col min="15120" max="15120" width="10.28515625" style="16" customWidth="1"/>
    <col min="15121" max="15121" width="9.85546875" style="16" customWidth="1"/>
    <col min="15122" max="15360" width="9.140625" style="16"/>
    <col min="15361" max="15361" width="7.140625" style="16" customWidth="1"/>
    <col min="15362" max="15362" width="11.28515625" style="16" customWidth="1"/>
    <col min="15363" max="15363" width="14.42578125" style="16" customWidth="1"/>
    <col min="15364" max="15364" width="28.140625" style="16" customWidth="1"/>
    <col min="15365" max="15365" width="6.28515625" style="16" customWidth="1"/>
    <col min="15366" max="15366" width="8.5703125" style="16" customWidth="1"/>
    <col min="15367" max="15367" width="8.140625" style="16" customWidth="1"/>
    <col min="15368" max="15368" width="7.7109375" style="16" customWidth="1"/>
    <col min="15369" max="15369" width="8.7109375" style="16" customWidth="1"/>
    <col min="15370" max="15370" width="8.5703125" style="16" customWidth="1"/>
    <col min="15371" max="15371" width="8.7109375" style="16" customWidth="1"/>
    <col min="15372" max="15372" width="9.28515625" style="16" customWidth="1"/>
    <col min="15373" max="15373" width="10.7109375" style="16" customWidth="1"/>
    <col min="15374" max="15374" width="9" style="16" customWidth="1"/>
    <col min="15375" max="15375" width="9.140625" style="16"/>
    <col min="15376" max="15376" width="10.28515625" style="16" customWidth="1"/>
    <col min="15377" max="15377" width="9.85546875" style="16" customWidth="1"/>
    <col min="15378" max="15616" width="9.140625" style="16"/>
    <col min="15617" max="15617" width="7.140625" style="16" customWidth="1"/>
    <col min="15618" max="15618" width="11.28515625" style="16" customWidth="1"/>
    <col min="15619" max="15619" width="14.42578125" style="16" customWidth="1"/>
    <col min="15620" max="15620" width="28.140625" style="16" customWidth="1"/>
    <col min="15621" max="15621" width="6.28515625" style="16" customWidth="1"/>
    <col min="15622" max="15622" width="8.5703125" style="16" customWidth="1"/>
    <col min="15623" max="15623" width="8.140625" style="16" customWidth="1"/>
    <col min="15624" max="15624" width="7.7109375" style="16" customWidth="1"/>
    <col min="15625" max="15625" width="8.7109375" style="16" customWidth="1"/>
    <col min="15626" max="15626" width="8.5703125" style="16" customWidth="1"/>
    <col min="15627" max="15627" width="8.7109375" style="16" customWidth="1"/>
    <col min="15628" max="15628" width="9.28515625" style="16" customWidth="1"/>
    <col min="15629" max="15629" width="10.7109375" style="16" customWidth="1"/>
    <col min="15630" max="15630" width="9" style="16" customWidth="1"/>
    <col min="15631" max="15631" width="9.140625" style="16"/>
    <col min="15632" max="15632" width="10.28515625" style="16" customWidth="1"/>
    <col min="15633" max="15633" width="9.85546875" style="16" customWidth="1"/>
    <col min="15634" max="15872" width="9.140625" style="16"/>
    <col min="15873" max="15873" width="7.140625" style="16" customWidth="1"/>
    <col min="15874" max="15874" width="11.28515625" style="16" customWidth="1"/>
    <col min="15875" max="15875" width="14.42578125" style="16" customWidth="1"/>
    <col min="15876" max="15876" width="28.140625" style="16" customWidth="1"/>
    <col min="15877" max="15877" width="6.28515625" style="16" customWidth="1"/>
    <col min="15878" max="15878" width="8.5703125" style="16" customWidth="1"/>
    <col min="15879" max="15879" width="8.140625" style="16" customWidth="1"/>
    <col min="15880" max="15880" width="7.7109375" style="16" customWidth="1"/>
    <col min="15881" max="15881" width="8.7109375" style="16" customWidth="1"/>
    <col min="15882" max="15882" width="8.5703125" style="16" customWidth="1"/>
    <col min="15883" max="15883" width="8.7109375" style="16" customWidth="1"/>
    <col min="15884" max="15884" width="9.28515625" style="16" customWidth="1"/>
    <col min="15885" max="15885" width="10.7109375" style="16" customWidth="1"/>
    <col min="15886" max="15886" width="9" style="16" customWidth="1"/>
    <col min="15887" max="15887" width="9.140625" style="16"/>
    <col min="15888" max="15888" width="10.28515625" style="16" customWidth="1"/>
    <col min="15889" max="15889" width="9.85546875" style="16" customWidth="1"/>
    <col min="15890" max="16128" width="9.140625" style="16"/>
    <col min="16129" max="16129" width="7.140625" style="16" customWidth="1"/>
    <col min="16130" max="16130" width="11.28515625" style="16" customWidth="1"/>
    <col min="16131" max="16131" width="14.42578125" style="16" customWidth="1"/>
    <col min="16132" max="16132" width="28.140625" style="16" customWidth="1"/>
    <col min="16133" max="16133" width="6.28515625" style="16" customWidth="1"/>
    <col min="16134" max="16134" width="8.5703125" style="16" customWidth="1"/>
    <col min="16135" max="16135" width="8.140625" style="16" customWidth="1"/>
    <col min="16136" max="16136" width="7.7109375" style="16" customWidth="1"/>
    <col min="16137" max="16137" width="8.7109375" style="16" customWidth="1"/>
    <col min="16138" max="16138" width="8.5703125" style="16" customWidth="1"/>
    <col min="16139" max="16139" width="8.7109375" style="16" customWidth="1"/>
    <col min="16140" max="16140" width="9.28515625" style="16" customWidth="1"/>
    <col min="16141" max="16141" width="10.7109375" style="16" customWidth="1"/>
    <col min="16142" max="16142" width="9" style="16" customWidth="1"/>
    <col min="16143" max="16143" width="9.140625" style="16"/>
    <col min="16144" max="16144" width="10.28515625" style="16" customWidth="1"/>
    <col min="16145" max="16145" width="9.85546875" style="16" customWidth="1"/>
    <col min="16146" max="16384" width="9.140625" style="16"/>
  </cols>
  <sheetData>
    <row r="1" spans="1:17" ht="15.75" customHeight="1" x14ac:dyDescent="0.25">
      <c r="A1" s="14" t="s">
        <v>29</v>
      </c>
      <c r="B1" s="15"/>
      <c r="C1" s="15"/>
      <c r="D1" s="15"/>
      <c r="E1" s="15"/>
      <c r="F1" s="73"/>
      <c r="G1" s="15"/>
      <c r="H1" s="15"/>
      <c r="I1" s="15"/>
      <c r="J1" s="15"/>
      <c r="K1" s="15"/>
      <c r="L1" s="14" t="s">
        <v>30</v>
      </c>
      <c r="M1" s="15"/>
      <c r="N1" s="15"/>
      <c r="O1" s="15"/>
      <c r="P1" s="15"/>
      <c r="Q1" s="15"/>
    </row>
    <row r="2" spans="1:17" ht="15.75" customHeight="1" x14ac:dyDescent="0.25">
      <c r="A2" s="14"/>
      <c r="B2" s="15"/>
      <c r="C2" s="15"/>
      <c r="D2" s="15"/>
      <c r="E2" s="15"/>
      <c r="F2" s="73"/>
      <c r="G2" s="15"/>
      <c r="H2" s="15"/>
      <c r="I2" s="15"/>
      <c r="J2" s="15"/>
      <c r="K2" s="15"/>
      <c r="L2" s="192" t="s">
        <v>187</v>
      </c>
      <c r="M2" s="15"/>
      <c r="N2" s="15"/>
      <c r="O2" s="15"/>
      <c r="P2" s="15"/>
      <c r="Q2" s="15"/>
    </row>
    <row r="3" spans="1:17" ht="15.75" customHeight="1" x14ac:dyDescent="0.25">
      <c r="A3" s="14"/>
      <c r="B3" s="15"/>
      <c r="C3" s="15"/>
      <c r="D3" s="15"/>
      <c r="E3" s="15"/>
      <c r="F3" s="73"/>
      <c r="G3" s="15"/>
      <c r="H3" s="15"/>
      <c r="I3" s="15"/>
      <c r="J3" s="15"/>
      <c r="K3" s="15"/>
      <c r="L3" s="192" t="s">
        <v>188</v>
      </c>
      <c r="M3" s="15"/>
      <c r="N3" s="15"/>
      <c r="O3" s="15"/>
      <c r="P3" s="15"/>
      <c r="Q3" s="15"/>
    </row>
    <row r="4" spans="1:17" ht="43.5" customHeight="1" x14ac:dyDescent="0.25">
      <c r="A4" s="17"/>
      <c r="B4" s="17"/>
      <c r="C4" s="17"/>
      <c r="D4" s="192"/>
      <c r="E4" s="15"/>
      <c r="F4" s="73"/>
      <c r="G4" s="15"/>
      <c r="H4" s="15"/>
      <c r="I4" s="15"/>
      <c r="J4" s="15"/>
      <c r="K4" s="15"/>
      <c r="L4" s="17"/>
      <c r="M4" s="17"/>
      <c r="N4" s="17"/>
      <c r="O4" s="17"/>
      <c r="P4" s="192" t="s">
        <v>186</v>
      </c>
      <c r="Q4" s="15"/>
    </row>
    <row r="5" spans="1:17" ht="12.75" customHeight="1" x14ac:dyDescent="0.2">
      <c r="A5" s="15" t="s">
        <v>31</v>
      </c>
      <c r="B5" s="15"/>
      <c r="C5" s="15"/>
      <c r="D5" s="15"/>
      <c r="E5" s="15"/>
      <c r="F5" s="73"/>
      <c r="G5" s="15"/>
      <c r="H5" s="15"/>
      <c r="I5" s="15"/>
      <c r="J5" s="15"/>
      <c r="K5" s="15"/>
      <c r="L5" s="15" t="s">
        <v>31</v>
      </c>
      <c r="M5" s="15"/>
      <c r="N5" s="15"/>
      <c r="O5" s="15"/>
      <c r="P5" s="15"/>
      <c r="Q5" s="15"/>
    </row>
    <row r="6" spans="1:17" x14ac:dyDescent="0.2">
      <c r="A6" s="15"/>
      <c r="B6" s="15"/>
      <c r="C6" s="15"/>
      <c r="D6" s="15"/>
      <c r="E6" s="15"/>
      <c r="F6" s="7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">
      <c r="A7" s="18"/>
      <c r="B7" s="18"/>
      <c r="C7" s="18"/>
      <c r="D7" s="19"/>
      <c r="E7" s="18"/>
      <c r="F7" s="74"/>
      <c r="G7" s="20" t="s">
        <v>222</v>
      </c>
      <c r="H7" s="21">
        <v>2</v>
      </c>
      <c r="I7" s="19"/>
      <c r="J7" s="19"/>
      <c r="K7" s="19"/>
      <c r="L7" s="19"/>
      <c r="M7" s="19"/>
      <c r="N7" s="19"/>
      <c r="O7" s="19"/>
      <c r="P7" s="15"/>
      <c r="Q7" s="15"/>
    </row>
    <row r="8" spans="1:17" x14ac:dyDescent="0.2">
      <c r="A8" s="18"/>
      <c r="B8" s="18"/>
      <c r="C8" s="18"/>
      <c r="D8" s="19"/>
      <c r="E8" s="18"/>
      <c r="F8" s="74"/>
      <c r="G8" s="22"/>
      <c r="H8" s="23"/>
      <c r="I8" s="19"/>
      <c r="J8" s="19"/>
      <c r="K8" s="19"/>
      <c r="L8" s="19"/>
      <c r="M8" s="19"/>
      <c r="N8" s="19"/>
      <c r="O8" s="19"/>
      <c r="P8" s="15"/>
      <c r="Q8" s="15"/>
    </row>
    <row r="9" spans="1:17" ht="15" x14ac:dyDescent="0.2">
      <c r="A9" s="246" t="s">
        <v>2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</row>
    <row r="10" spans="1:17" x14ac:dyDescent="0.2">
      <c r="A10" s="18"/>
      <c r="B10" s="18"/>
      <c r="C10" s="18"/>
      <c r="D10" s="247" t="s">
        <v>106</v>
      </c>
      <c r="E10" s="247"/>
      <c r="F10" s="247"/>
      <c r="G10" s="247"/>
      <c r="H10" s="247"/>
      <c r="I10" s="247"/>
      <c r="J10" s="247"/>
      <c r="K10" s="247"/>
      <c r="L10" s="247"/>
      <c r="M10" s="247"/>
      <c r="N10" s="19"/>
      <c r="O10" s="19"/>
      <c r="P10" s="15"/>
      <c r="Q10" s="15"/>
    </row>
    <row r="11" spans="1:17" x14ac:dyDescent="0.2">
      <c r="A11" s="18"/>
      <c r="B11" s="18"/>
      <c r="C11" s="18"/>
      <c r="D11" s="19"/>
      <c r="E11" s="18"/>
      <c r="F11" s="74"/>
      <c r="G11" s="19"/>
      <c r="H11" s="19"/>
      <c r="I11" s="19"/>
      <c r="J11" s="19"/>
      <c r="K11" s="19"/>
      <c r="L11" s="19"/>
      <c r="M11" s="19"/>
      <c r="N11" s="19"/>
      <c r="O11" s="19"/>
      <c r="P11" s="15"/>
      <c r="Q11" s="15"/>
    </row>
    <row r="12" spans="1:17" x14ac:dyDescent="0.2">
      <c r="A12" s="18"/>
      <c r="B12" s="24" t="s">
        <v>32</v>
      </c>
      <c r="C12" s="25"/>
      <c r="D12" s="26">
        <f>M175/1000</f>
        <v>4742.07</v>
      </c>
      <c r="E12" s="25" t="s">
        <v>82</v>
      </c>
      <c r="F12" s="74"/>
      <c r="G12" s="19"/>
      <c r="H12" s="19"/>
      <c r="I12" s="27"/>
      <c r="J12" s="28"/>
      <c r="K12" s="19"/>
      <c r="L12" s="19"/>
      <c r="M12" s="19"/>
      <c r="N12" s="19"/>
      <c r="O12" s="19"/>
      <c r="P12" s="15"/>
      <c r="Q12" s="15"/>
    </row>
    <row r="13" spans="1:17" x14ac:dyDescent="0.2">
      <c r="A13" s="18"/>
      <c r="B13" s="24" t="s">
        <v>33</v>
      </c>
      <c r="C13" s="25"/>
      <c r="D13" s="29">
        <f>M154</f>
        <v>5335.97</v>
      </c>
      <c r="E13" s="18" t="s">
        <v>83</v>
      </c>
      <c r="F13" s="74"/>
      <c r="G13" s="19"/>
      <c r="H13" s="19"/>
      <c r="I13" s="27"/>
      <c r="J13" s="28"/>
      <c r="K13" s="19"/>
      <c r="L13" s="19"/>
      <c r="M13" s="19"/>
      <c r="N13" s="19"/>
      <c r="O13" s="19"/>
      <c r="P13" s="15"/>
      <c r="Q13" s="15"/>
    </row>
    <row r="14" spans="1:17" ht="13.5" thickBot="1" x14ac:dyDescent="0.25">
      <c r="A14" s="174"/>
      <c r="B14" s="30" t="s">
        <v>182</v>
      </c>
      <c r="C14" s="174"/>
      <c r="D14" s="23"/>
      <c r="E14" s="174"/>
      <c r="F14" s="75"/>
      <c r="G14" s="23"/>
      <c r="H14" s="23"/>
      <c r="I14" s="23"/>
      <c r="J14" s="23"/>
      <c r="K14" s="23"/>
      <c r="L14" s="23"/>
      <c r="M14" s="23"/>
      <c r="N14" s="23"/>
      <c r="O14" s="23"/>
      <c r="P14" s="15"/>
      <c r="Q14" s="15"/>
    </row>
    <row r="15" spans="1:17" ht="12.75" customHeight="1" x14ac:dyDescent="0.2">
      <c r="A15" s="109"/>
      <c r="B15" s="110"/>
      <c r="C15" s="175"/>
      <c r="D15" s="110"/>
      <c r="E15" s="175"/>
      <c r="F15" s="111" t="s">
        <v>38</v>
      </c>
      <c r="G15" s="175" t="s">
        <v>39</v>
      </c>
      <c r="H15" s="248" t="s">
        <v>40</v>
      </c>
      <c r="I15" s="249"/>
      <c r="J15" s="249"/>
      <c r="K15" s="249"/>
      <c r="L15" s="249"/>
      <c r="M15" s="250"/>
      <c r="N15" s="251" t="s">
        <v>41</v>
      </c>
      <c r="O15" s="252"/>
      <c r="P15" s="253" t="s">
        <v>42</v>
      </c>
      <c r="Q15" s="255" t="s">
        <v>43</v>
      </c>
    </row>
    <row r="16" spans="1:17" x14ac:dyDescent="0.2">
      <c r="A16" s="112"/>
      <c r="B16" s="32"/>
      <c r="C16" s="33"/>
      <c r="D16" s="32"/>
      <c r="E16" s="33" t="s">
        <v>37</v>
      </c>
      <c r="F16" s="76" t="s">
        <v>48</v>
      </c>
      <c r="G16" s="33" t="s">
        <v>49</v>
      </c>
      <c r="H16" s="257" t="s">
        <v>50</v>
      </c>
      <c r="I16" s="258"/>
      <c r="J16" s="259"/>
      <c r="K16" s="260" t="s">
        <v>51</v>
      </c>
      <c r="L16" s="261"/>
      <c r="M16" s="262"/>
      <c r="N16" s="257" t="s">
        <v>52</v>
      </c>
      <c r="O16" s="258"/>
      <c r="P16" s="254"/>
      <c r="Q16" s="256"/>
    </row>
    <row r="17" spans="1:17" ht="13.5" x14ac:dyDescent="0.25">
      <c r="A17" s="112" t="s">
        <v>34</v>
      </c>
      <c r="B17" s="32" t="s">
        <v>34</v>
      </c>
      <c r="C17" s="33" t="s">
        <v>35</v>
      </c>
      <c r="D17" s="32" t="s">
        <v>36</v>
      </c>
      <c r="E17" s="33" t="s">
        <v>47</v>
      </c>
      <c r="F17" s="77" t="s">
        <v>54</v>
      </c>
      <c r="G17" s="34" t="s">
        <v>55</v>
      </c>
      <c r="H17" s="31" t="s">
        <v>56</v>
      </c>
      <c r="I17" s="33" t="s">
        <v>57</v>
      </c>
      <c r="J17" s="31" t="s">
        <v>58</v>
      </c>
      <c r="K17" s="33" t="s">
        <v>59</v>
      </c>
      <c r="L17" s="31" t="s">
        <v>57</v>
      </c>
      <c r="M17" s="263" t="s">
        <v>60</v>
      </c>
      <c r="N17" s="265" t="s">
        <v>61</v>
      </c>
      <c r="O17" s="79" t="s">
        <v>62</v>
      </c>
      <c r="P17" s="267" t="s">
        <v>63</v>
      </c>
      <c r="Q17" s="269" t="s">
        <v>63</v>
      </c>
    </row>
    <row r="18" spans="1:17" ht="13.5" x14ac:dyDescent="0.25">
      <c r="A18" s="112" t="s">
        <v>44</v>
      </c>
      <c r="B18" s="32" t="s">
        <v>45</v>
      </c>
      <c r="C18" s="33" t="s">
        <v>46</v>
      </c>
      <c r="D18" s="32" t="s">
        <v>46</v>
      </c>
      <c r="E18" s="33" t="s">
        <v>53</v>
      </c>
      <c r="F18" s="77" t="s">
        <v>64</v>
      </c>
      <c r="G18" s="34" t="s">
        <v>65</v>
      </c>
      <c r="H18" s="32" t="s">
        <v>66</v>
      </c>
      <c r="I18" s="33"/>
      <c r="J18" s="32" t="s">
        <v>67</v>
      </c>
      <c r="K18" s="33" t="s">
        <v>68</v>
      </c>
      <c r="L18" s="32" t="s">
        <v>68</v>
      </c>
      <c r="M18" s="264"/>
      <c r="N18" s="266"/>
      <c r="O18" s="33" t="s">
        <v>68</v>
      </c>
      <c r="P18" s="268"/>
      <c r="Q18" s="270"/>
    </row>
    <row r="19" spans="1:17" ht="13.5" x14ac:dyDescent="0.25">
      <c r="A19" s="112"/>
      <c r="B19" s="32"/>
      <c r="C19" s="33"/>
      <c r="D19" s="32"/>
      <c r="E19" s="33"/>
      <c r="F19" s="77"/>
      <c r="G19" s="34" t="s">
        <v>69</v>
      </c>
      <c r="H19" s="32"/>
      <c r="I19" s="33"/>
      <c r="J19" s="32"/>
      <c r="K19" s="34" t="s">
        <v>84</v>
      </c>
      <c r="L19" s="35" t="s">
        <v>85</v>
      </c>
      <c r="M19" s="33"/>
      <c r="N19" s="32"/>
      <c r="O19" s="34" t="s">
        <v>84</v>
      </c>
      <c r="P19" s="263" t="s">
        <v>70</v>
      </c>
      <c r="Q19" s="272" t="s">
        <v>70</v>
      </c>
    </row>
    <row r="20" spans="1:17" ht="14.25" thickBot="1" x14ac:dyDescent="0.3">
      <c r="A20" s="112"/>
      <c r="B20" s="32"/>
      <c r="C20" s="33"/>
      <c r="D20" s="32"/>
      <c r="E20" s="33"/>
      <c r="F20" s="77"/>
      <c r="G20" s="34" t="s">
        <v>71</v>
      </c>
      <c r="H20" s="32"/>
      <c r="I20" s="33"/>
      <c r="J20" s="32"/>
      <c r="K20" s="34"/>
      <c r="L20" s="35" t="s">
        <v>71</v>
      </c>
      <c r="M20" s="33"/>
      <c r="N20" s="32"/>
      <c r="O20" s="34"/>
      <c r="P20" s="271"/>
      <c r="Q20" s="273"/>
    </row>
    <row r="21" spans="1:17" s="37" customFormat="1" thickBot="1" x14ac:dyDescent="0.25">
      <c r="A21" s="129">
        <v>1</v>
      </c>
      <c r="B21" s="130">
        <v>2</v>
      </c>
      <c r="C21" s="130">
        <v>3</v>
      </c>
      <c r="D21" s="130">
        <v>4</v>
      </c>
      <c r="E21" s="130">
        <v>5</v>
      </c>
      <c r="F21" s="131">
        <v>6</v>
      </c>
      <c r="G21" s="130">
        <v>7</v>
      </c>
      <c r="H21" s="130">
        <v>8</v>
      </c>
      <c r="I21" s="130">
        <v>9</v>
      </c>
      <c r="J21" s="130">
        <v>10</v>
      </c>
      <c r="K21" s="130">
        <v>11</v>
      </c>
      <c r="L21" s="130">
        <v>12</v>
      </c>
      <c r="M21" s="132">
        <v>13</v>
      </c>
      <c r="N21" s="130">
        <v>14</v>
      </c>
      <c r="O21" s="130">
        <v>15</v>
      </c>
      <c r="P21" s="130">
        <v>16</v>
      </c>
      <c r="Q21" s="36">
        <v>17</v>
      </c>
    </row>
    <row r="22" spans="1:17" ht="14.25" customHeight="1" x14ac:dyDescent="0.2">
      <c r="A22" s="242" t="s">
        <v>194</v>
      </c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33"/>
      <c r="Q22" s="113"/>
    </row>
    <row r="23" spans="1:17" ht="27" customHeight="1" x14ac:dyDescent="0.2">
      <c r="A23" s="244" t="s">
        <v>89</v>
      </c>
      <c r="B23" s="57" t="s">
        <v>183</v>
      </c>
      <c r="C23" s="58" t="s">
        <v>126</v>
      </c>
      <c r="D23" s="189" t="s">
        <v>131</v>
      </c>
      <c r="E23" s="59" t="s">
        <v>127</v>
      </c>
      <c r="F23" s="205">
        <v>150</v>
      </c>
      <c r="G23" s="60" t="str">
        <f>[1]Source!DG98</f>
        <v/>
      </c>
      <c r="H23" s="61">
        <v>319.72000000000003</v>
      </c>
      <c r="I23" s="61">
        <v>142.35</v>
      </c>
      <c r="J23" s="61">
        <v>0</v>
      </c>
      <c r="K23" s="61">
        <f>H23*F23</f>
        <v>47958</v>
      </c>
      <c r="L23" s="61">
        <f>I23*F23</f>
        <v>21352.5</v>
      </c>
      <c r="M23" s="61">
        <f>J23*F23</f>
        <v>0</v>
      </c>
      <c r="N23" s="61">
        <v>1.93</v>
      </c>
      <c r="O23" s="60">
        <f>N23*F23</f>
        <v>289.5</v>
      </c>
      <c r="P23" s="38">
        <v>1.82</v>
      </c>
      <c r="Q23" s="114">
        <v>0.6</v>
      </c>
    </row>
    <row r="24" spans="1:17" x14ac:dyDescent="0.2">
      <c r="A24" s="245"/>
      <c r="B24" s="239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1"/>
      <c r="O24" s="62"/>
      <c r="P24" s="39">
        <f>K23*P23</f>
        <v>87283.56</v>
      </c>
      <c r="Q24" s="115">
        <f>Q23*K23</f>
        <v>28774.799999999999</v>
      </c>
    </row>
    <row r="25" spans="1:17" ht="37.5" customHeight="1" x14ac:dyDescent="0.2">
      <c r="A25" s="244" t="s">
        <v>90</v>
      </c>
      <c r="B25" s="57" t="s">
        <v>183</v>
      </c>
      <c r="C25" s="58" t="s">
        <v>123</v>
      </c>
      <c r="D25" s="189" t="s">
        <v>132</v>
      </c>
      <c r="E25" s="59" t="s">
        <v>127</v>
      </c>
      <c r="F25" s="205">
        <v>250</v>
      </c>
      <c r="G25" s="60" t="str">
        <f>[1]Source!DG99</f>
        <v/>
      </c>
      <c r="H25" s="61">
        <v>127.5</v>
      </c>
      <c r="I25" s="61">
        <v>54.75</v>
      </c>
      <c r="J25" s="61">
        <v>0</v>
      </c>
      <c r="K25" s="61">
        <f>H25*F25</f>
        <v>31875</v>
      </c>
      <c r="L25" s="61">
        <f>I25*F25</f>
        <v>13687.5</v>
      </c>
      <c r="M25" s="61">
        <f>J25*F25</f>
        <v>0</v>
      </c>
      <c r="N25" s="61">
        <v>0.77</v>
      </c>
      <c r="O25" s="60">
        <f>N25*F25</f>
        <v>192.5</v>
      </c>
      <c r="P25" s="38">
        <v>1.82</v>
      </c>
      <c r="Q25" s="114">
        <v>0.6</v>
      </c>
    </row>
    <row r="26" spans="1:17" x14ac:dyDescent="0.2">
      <c r="A26" s="245"/>
      <c r="B26" s="239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1"/>
      <c r="O26" s="62"/>
      <c r="P26" s="39">
        <f>K25*P25</f>
        <v>58012.5</v>
      </c>
      <c r="Q26" s="115">
        <f>Q25*K25</f>
        <v>19125</v>
      </c>
    </row>
    <row r="27" spans="1:17" ht="39.75" customHeight="1" x14ac:dyDescent="0.2">
      <c r="A27" s="244" t="s">
        <v>91</v>
      </c>
      <c r="B27" s="57" t="s">
        <v>183</v>
      </c>
      <c r="C27" s="58" t="s">
        <v>124</v>
      </c>
      <c r="D27" s="189" t="s">
        <v>185</v>
      </c>
      <c r="E27" s="59" t="s">
        <v>128</v>
      </c>
      <c r="F27" s="205">
        <v>370</v>
      </c>
      <c r="G27" s="60" t="str">
        <f>[1]Source!DG100</f>
        <v/>
      </c>
      <c r="H27" s="61">
        <v>155.19</v>
      </c>
      <c r="I27" s="61">
        <v>80.3</v>
      </c>
      <c r="J27" s="61">
        <v>0</v>
      </c>
      <c r="K27" s="61">
        <f>H27*F27</f>
        <v>57420.3</v>
      </c>
      <c r="L27" s="61">
        <f>I27*F27</f>
        <v>29711</v>
      </c>
      <c r="M27" s="61">
        <f>J27*F27</f>
        <v>0</v>
      </c>
      <c r="N27" s="61">
        <v>1.08</v>
      </c>
      <c r="O27" s="60">
        <f>N27*F27</f>
        <v>399.6</v>
      </c>
      <c r="P27" s="38">
        <v>1.82</v>
      </c>
      <c r="Q27" s="114">
        <v>0.6</v>
      </c>
    </row>
    <row r="28" spans="1:17" x14ac:dyDescent="0.2">
      <c r="A28" s="245"/>
      <c r="B28" s="239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1"/>
      <c r="O28" s="62"/>
      <c r="P28" s="39">
        <f>K27*P27</f>
        <v>104504.95</v>
      </c>
      <c r="Q28" s="115">
        <f>Q27*K27</f>
        <v>34452.18</v>
      </c>
    </row>
    <row r="29" spans="1:17" ht="39.75" customHeight="1" x14ac:dyDescent="0.2">
      <c r="A29" s="244" t="s">
        <v>92</v>
      </c>
      <c r="B29" s="57" t="s">
        <v>183</v>
      </c>
      <c r="C29" s="58" t="s">
        <v>125</v>
      </c>
      <c r="D29" s="189" t="s">
        <v>134</v>
      </c>
      <c r="E29" s="59" t="s">
        <v>128</v>
      </c>
      <c r="F29" s="205">
        <v>298</v>
      </c>
      <c r="G29" s="60" t="str">
        <f>[1]Source!DG101</f>
        <v/>
      </c>
      <c r="H29" s="61">
        <v>92.22</v>
      </c>
      <c r="I29" s="61">
        <v>76.650000000000006</v>
      </c>
      <c r="J29" s="61">
        <v>0</v>
      </c>
      <c r="K29" s="61">
        <f>H29*F29</f>
        <v>27481.56</v>
      </c>
      <c r="L29" s="61">
        <f>I29*F29</f>
        <v>22841.7</v>
      </c>
      <c r="M29" s="61">
        <f>J29*F29</f>
        <v>0</v>
      </c>
      <c r="N29" s="61">
        <v>0.62</v>
      </c>
      <c r="O29" s="60">
        <f>N29*F29</f>
        <v>184.76</v>
      </c>
      <c r="P29" s="38">
        <v>1.82</v>
      </c>
      <c r="Q29" s="114">
        <v>0.6</v>
      </c>
    </row>
    <row r="30" spans="1:17" x14ac:dyDescent="0.2">
      <c r="A30" s="245"/>
      <c r="B30" s="239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1"/>
      <c r="O30" s="62"/>
      <c r="P30" s="39">
        <f>K29*P29</f>
        <v>50016.44</v>
      </c>
      <c r="Q30" s="115">
        <f>Q29*K29</f>
        <v>16488.939999999999</v>
      </c>
    </row>
    <row r="31" spans="1:17" ht="37.5" customHeight="1" x14ac:dyDescent="0.2">
      <c r="A31" s="244" t="s">
        <v>93</v>
      </c>
      <c r="B31" s="57" t="s">
        <v>183</v>
      </c>
      <c r="C31" s="58" t="s">
        <v>129</v>
      </c>
      <c r="D31" s="189" t="s">
        <v>135</v>
      </c>
      <c r="E31" s="59" t="s">
        <v>128</v>
      </c>
      <c r="F31" s="205">
        <v>150</v>
      </c>
      <c r="G31" s="60" t="str">
        <f>[1]Source!DG102</f>
        <v/>
      </c>
      <c r="H31" s="61">
        <v>196.06</v>
      </c>
      <c r="I31" s="61">
        <v>160.6</v>
      </c>
      <c r="J31" s="61">
        <v>0</v>
      </c>
      <c r="K31" s="61">
        <f>H31*F31</f>
        <v>29409</v>
      </c>
      <c r="L31" s="61">
        <f>I31*F31</f>
        <v>24090</v>
      </c>
      <c r="M31" s="61">
        <f>J31*F31</f>
        <v>0</v>
      </c>
      <c r="N31" s="61">
        <v>1.32</v>
      </c>
      <c r="O31" s="60">
        <f>N31*F31</f>
        <v>198</v>
      </c>
      <c r="P31" s="38">
        <v>1.82</v>
      </c>
      <c r="Q31" s="114">
        <v>0.6</v>
      </c>
    </row>
    <row r="32" spans="1:17" x14ac:dyDescent="0.2">
      <c r="A32" s="245"/>
      <c r="B32" s="239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1"/>
      <c r="O32" s="62"/>
      <c r="P32" s="39">
        <f>K31*P31</f>
        <v>53524.38</v>
      </c>
      <c r="Q32" s="115">
        <f>Q31*K31</f>
        <v>17645.400000000001</v>
      </c>
    </row>
    <row r="33" spans="1:17" ht="75.75" customHeight="1" x14ac:dyDescent="0.2">
      <c r="A33" s="137" t="s">
        <v>94</v>
      </c>
      <c r="B33" s="57" t="s">
        <v>183</v>
      </c>
      <c r="C33" s="139" t="s">
        <v>109</v>
      </c>
      <c r="D33" s="189" t="s">
        <v>136</v>
      </c>
      <c r="E33" s="138" t="s">
        <v>107</v>
      </c>
      <c r="F33" s="205">
        <v>1730</v>
      </c>
      <c r="G33" s="138" t="s">
        <v>108</v>
      </c>
      <c r="H33" s="191">
        <v>197.37</v>
      </c>
      <c r="I33" s="191">
        <v>85.32</v>
      </c>
      <c r="J33" s="61">
        <v>0</v>
      </c>
      <c r="K33" s="61">
        <f>H33*F33</f>
        <v>341450.1</v>
      </c>
      <c r="L33" s="61">
        <f>I33*F33</f>
        <v>147603.6</v>
      </c>
      <c r="M33" s="61">
        <f>J33*F33</f>
        <v>0</v>
      </c>
      <c r="N33" s="61">
        <v>1.23</v>
      </c>
      <c r="O33" s="60">
        <f>N33*F33</f>
        <v>2127.9</v>
      </c>
      <c r="P33" s="38">
        <v>1.82</v>
      </c>
      <c r="Q33" s="114">
        <v>0.6</v>
      </c>
    </row>
    <row r="34" spans="1:17" x14ac:dyDescent="0.2">
      <c r="A34" s="137"/>
      <c r="B34" s="176"/>
      <c r="C34" s="176"/>
      <c r="D34" s="176"/>
      <c r="E34" s="176"/>
      <c r="F34" s="206"/>
      <c r="G34" s="176"/>
      <c r="H34" s="176"/>
      <c r="I34" s="176"/>
      <c r="J34" s="176"/>
      <c r="K34" s="176"/>
      <c r="L34" s="176"/>
      <c r="M34" s="176"/>
      <c r="N34" s="177"/>
      <c r="O34" s="62"/>
      <c r="P34" s="39">
        <f>K33*P33</f>
        <v>621439.18000000005</v>
      </c>
      <c r="Q34" s="115">
        <f>Q33*K33</f>
        <v>204870.06</v>
      </c>
    </row>
    <row r="35" spans="1:17" ht="75" customHeight="1" x14ac:dyDescent="0.2">
      <c r="A35" s="244" t="s">
        <v>95</v>
      </c>
      <c r="B35" s="57" t="s">
        <v>183</v>
      </c>
      <c r="C35" s="58" t="s">
        <v>130</v>
      </c>
      <c r="D35" s="189" t="s">
        <v>137</v>
      </c>
      <c r="E35" s="59" t="s">
        <v>107</v>
      </c>
      <c r="F35" s="205">
        <v>2560</v>
      </c>
      <c r="G35" s="60" t="str">
        <f>[1]Source!DG103</f>
        <v/>
      </c>
      <c r="H35" s="61">
        <v>99.55</v>
      </c>
      <c r="I35" s="61">
        <v>43.7</v>
      </c>
      <c r="J35" s="61">
        <v>0</v>
      </c>
      <c r="K35" s="61">
        <f>H35*F35</f>
        <v>254848</v>
      </c>
      <c r="L35" s="61">
        <f>I35*F35</f>
        <v>111872</v>
      </c>
      <c r="M35" s="61">
        <f>J35*F35</f>
        <v>0</v>
      </c>
      <c r="N35" s="61">
        <v>0.62</v>
      </c>
      <c r="O35" s="60">
        <f>N35*F35</f>
        <v>1587.2</v>
      </c>
      <c r="P35" s="38">
        <v>1.82</v>
      </c>
      <c r="Q35" s="114">
        <v>0.6</v>
      </c>
    </row>
    <row r="36" spans="1:17" x14ac:dyDescent="0.2">
      <c r="A36" s="245"/>
      <c r="B36" s="239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1"/>
      <c r="O36" s="62"/>
      <c r="P36" s="39">
        <f>K35*P35</f>
        <v>463823.35999999999</v>
      </c>
      <c r="Q36" s="115">
        <f>Q35*K35</f>
        <v>152908.79999999999</v>
      </c>
    </row>
    <row r="37" spans="1:17" ht="6.75" customHeight="1" x14ac:dyDescent="0.2">
      <c r="A37" s="116"/>
      <c r="B37" s="63"/>
      <c r="C37" s="64"/>
      <c r="D37" s="64"/>
      <c r="E37" s="65"/>
      <c r="F37" s="146"/>
      <c r="G37" s="65"/>
      <c r="H37" s="65"/>
      <c r="I37" s="65"/>
      <c r="J37" s="65"/>
      <c r="K37" s="65"/>
      <c r="L37" s="65"/>
      <c r="M37" s="65"/>
      <c r="N37" s="65"/>
      <c r="O37" s="63"/>
      <c r="P37" s="43"/>
      <c r="Q37" s="117"/>
    </row>
    <row r="38" spans="1:17" ht="15" customHeight="1" x14ac:dyDescent="0.2">
      <c r="A38" s="118"/>
      <c r="B38" s="66"/>
      <c r="C38" s="66"/>
      <c r="D38" s="67" t="s">
        <v>201</v>
      </c>
      <c r="E38" s="274" t="s">
        <v>133</v>
      </c>
      <c r="F38" s="274"/>
      <c r="G38" s="274"/>
      <c r="H38" s="274"/>
      <c r="I38" s="66"/>
      <c r="J38" s="68"/>
      <c r="K38" s="183">
        <f>K23+K25+K27+K29+K31+K33+K35</f>
        <v>790441.96</v>
      </c>
      <c r="L38" s="183">
        <f>L23+L25+L27+L29+L31+L33+L35</f>
        <v>371158.3</v>
      </c>
      <c r="M38" s="183">
        <f>M23+M25+M27+M29+M31+M33+M35</f>
        <v>0</v>
      </c>
      <c r="N38" s="184"/>
      <c r="O38" s="183">
        <f>O23+O25+O27+O29+O31+O33+O35</f>
        <v>4979.46</v>
      </c>
      <c r="P38" s="197">
        <f>P24+P26+P28+P30+P32+P34+P36</f>
        <v>1438604.37</v>
      </c>
      <c r="Q38" s="198">
        <f>Q24+Q26+Q28+Q30+Q32+Q34+Q36</f>
        <v>474265.18</v>
      </c>
    </row>
    <row r="39" spans="1:17" x14ac:dyDescent="0.2">
      <c r="A39" s="121"/>
      <c r="B39" s="17" t="s">
        <v>173</v>
      </c>
      <c r="C39" s="17"/>
      <c r="D39" s="17"/>
      <c r="E39" s="17"/>
      <c r="F39" s="148"/>
      <c r="G39" s="17"/>
      <c r="H39" s="17"/>
      <c r="I39" s="17"/>
      <c r="J39" s="17"/>
      <c r="K39" s="17"/>
      <c r="L39" s="196"/>
      <c r="M39" s="237">
        <f>M38</f>
        <v>0</v>
      </c>
      <c r="N39" s="238"/>
      <c r="O39" s="40"/>
      <c r="P39" s="40"/>
      <c r="Q39" s="122"/>
    </row>
    <row r="40" spans="1:17" ht="12.75" customHeight="1" x14ac:dyDescent="0.2">
      <c r="A40" s="123"/>
      <c r="B40" s="44" t="s">
        <v>174</v>
      </c>
      <c r="C40" s="44"/>
      <c r="D40" s="44"/>
      <c r="E40" s="44"/>
      <c r="F40" s="147"/>
      <c r="G40" s="44"/>
      <c r="H40" s="44"/>
      <c r="I40" s="44"/>
      <c r="J40" s="44"/>
      <c r="K40" s="44"/>
      <c r="L40" s="45"/>
      <c r="M40" s="235">
        <f>K38</f>
        <v>790441.96</v>
      </c>
      <c r="N40" s="236"/>
      <c r="O40" s="40"/>
      <c r="P40" s="40"/>
      <c r="Q40" s="122"/>
    </row>
    <row r="41" spans="1:17" x14ac:dyDescent="0.2">
      <c r="A41" s="123"/>
      <c r="B41" s="44" t="s">
        <v>175</v>
      </c>
      <c r="C41" s="44"/>
      <c r="D41" s="44"/>
      <c r="E41" s="44"/>
      <c r="F41" s="147"/>
      <c r="G41" s="44"/>
      <c r="H41" s="44"/>
      <c r="I41" s="44"/>
      <c r="J41" s="44"/>
      <c r="K41" s="44"/>
      <c r="L41" s="45"/>
      <c r="M41" s="235">
        <f>P38</f>
        <v>1438604.37</v>
      </c>
      <c r="N41" s="236"/>
      <c r="O41" s="40"/>
      <c r="P41" s="40"/>
      <c r="Q41" s="122"/>
    </row>
    <row r="42" spans="1:17" x14ac:dyDescent="0.2">
      <c r="A42" s="123"/>
      <c r="B42" s="44" t="s">
        <v>176</v>
      </c>
      <c r="C42" s="44"/>
      <c r="D42" s="44"/>
      <c r="E42" s="44"/>
      <c r="F42" s="147"/>
      <c r="G42" s="44"/>
      <c r="H42" s="44"/>
      <c r="I42" s="44"/>
      <c r="J42" s="44"/>
      <c r="K42" s="44"/>
      <c r="L42" s="45"/>
      <c r="M42" s="235">
        <f>Q38</f>
        <v>474265.18</v>
      </c>
      <c r="N42" s="236"/>
      <c r="O42" s="40"/>
      <c r="P42" s="40"/>
      <c r="Q42" s="122"/>
    </row>
    <row r="43" spans="1:17" x14ac:dyDescent="0.2">
      <c r="A43" s="123"/>
      <c r="B43" s="44" t="s">
        <v>177</v>
      </c>
      <c r="C43" s="44"/>
      <c r="D43" s="44"/>
      <c r="E43" s="44"/>
      <c r="F43" s="147"/>
      <c r="G43" s="44"/>
      <c r="H43" s="44"/>
      <c r="I43" s="44"/>
      <c r="J43" s="44"/>
      <c r="K43" s="44"/>
      <c r="L43" s="45"/>
      <c r="M43" s="235">
        <f>L38</f>
        <v>371158.3</v>
      </c>
      <c r="N43" s="236"/>
      <c r="O43" s="40"/>
      <c r="P43" s="40"/>
      <c r="Q43" s="122"/>
    </row>
    <row r="44" spans="1:17" x14ac:dyDescent="0.2">
      <c r="A44" s="123"/>
      <c r="B44" s="44" t="s">
        <v>119</v>
      </c>
      <c r="C44" s="44"/>
      <c r="D44" s="44"/>
      <c r="E44" s="44"/>
      <c r="F44" s="147"/>
      <c r="G44" s="44"/>
      <c r="H44" s="44"/>
      <c r="I44" s="44"/>
      <c r="J44" s="44"/>
      <c r="K44" s="44"/>
      <c r="L44" s="45"/>
      <c r="M44" s="235">
        <f>O38</f>
        <v>4979.46</v>
      </c>
      <c r="N44" s="236"/>
      <c r="O44" s="40"/>
      <c r="P44" s="40"/>
      <c r="Q44" s="122"/>
    </row>
    <row r="45" spans="1:17" x14ac:dyDescent="0.2">
      <c r="A45" s="123"/>
      <c r="B45" s="195" t="s">
        <v>178</v>
      </c>
      <c r="C45" s="44"/>
      <c r="D45" s="44"/>
      <c r="E45" s="44"/>
      <c r="F45" s="147"/>
      <c r="G45" s="44"/>
      <c r="H45" s="44"/>
      <c r="I45" s="44"/>
      <c r="J45" s="44"/>
      <c r="K45" s="44"/>
      <c r="L45" s="45"/>
      <c r="M45" s="234">
        <v>1.1000000000000001</v>
      </c>
      <c r="N45" s="234"/>
      <c r="O45" s="40"/>
      <c r="P45" s="40"/>
      <c r="Q45" s="122"/>
    </row>
    <row r="46" spans="1:17" x14ac:dyDescent="0.2">
      <c r="A46" s="123"/>
      <c r="B46" s="102" t="s">
        <v>211</v>
      </c>
      <c r="C46" s="44"/>
      <c r="D46" s="44"/>
      <c r="E46" s="44"/>
      <c r="F46" s="147"/>
      <c r="G46" s="44"/>
      <c r="H46" s="44"/>
      <c r="I46" s="44"/>
      <c r="J46" s="44"/>
      <c r="K46" s="44"/>
      <c r="L46" s="45"/>
      <c r="M46" s="229">
        <f>M40*M45</f>
        <v>869486.16</v>
      </c>
      <c r="N46" s="229"/>
      <c r="O46" s="40"/>
      <c r="P46" s="40"/>
      <c r="Q46" s="122"/>
    </row>
    <row r="47" spans="1:17" x14ac:dyDescent="0.2">
      <c r="A47" s="123"/>
      <c r="B47" s="102" t="s">
        <v>212</v>
      </c>
      <c r="C47" s="44"/>
      <c r="D47" s="44"/>
      <c r="E47" s="44"/>
      <c r="F47" s="147"/>
      <c r="G47" s="44"/>
      <c r="H47" s="44"/>
      <c r="I47" s="44"/>
      <c r="J47" s="44"/>
      <c r="K47" s="44"/>
      <c r="L47" s="45"/>
      <c r="M47" s="229">
        <f>M41*M45</f>
        <v>1582464.81</v>
      </c>
      <c r="N47" s="229"/>
      <c r="O47" s="40"/>
      <c r="P47" s="40"/>
      <c r="Q47" s="122"/>
    </row>
    <row r="48" spans="1:17" x14ac:dyDescent="0.2">
      <c r="A48" s="123"/>
      <c r="B48" s="102" t="s">
        <v>213</v>
      </c>
      <c r="C48" s="44"/>
      <c r="D48" s="44"/>
      <c r="E48" s="44"/>
      <c r="F48" s="147"/>
      <c r="G48" s="44"/>
      <c r="H48" s="44"/>
      <c r="I48" s="44"/>
      <c r="J48" s="44"/>
      <c r="K48" s="44"/>
      <c r="L48" s="45"/>
      <c r="M48" s="229">
        <f>M42*M45</f>
        <v>521691.7</v>
      </c>
      <c r="N48" s="229"/>
      <c r="O48" s="40"/>
      <c r="P48" s="40"/>
      <c r="Q48" s="122"/>
    </row>
    <row r="49" spans="1:17" x14ac:dyDescent="0.2">
      <c r="A49" s="123"/>
      <c r="B49" s="102" t="s">
        <v>214</v>
      </c>
      <c r="C49" s="44"/>
      <c r="D49" s="44"/>
      <c r="E49" s="44"/>
      <c r="F49" s="147"/>
      <c r="G49" s="44"/>
      <c r="H49" s="44"/>
      <c r="I49" s="44"/>
      <c r="J49" s="44"/>
      <c r="K49" s="44"/>
      <c r="L49" s="45"/>
      <c r="M49" s="229">
        <f>M46+M47+M48</f>
        <v>2973642.67</v>
      </c>
      <c r="N49" s="229"/>
      <c r="O49" s="40"/>
      <c r="P49" s="40"/>
      <c r="Q49" s="122"/>
    </row>
    <row r="50" spans="1:17" x14ac:dyDescent="0.2">
      <c r="A50" s="123"/>
      <c r="B50" s="102" t="s">
        <v>164</v>
      </c>
      <c r="C50" s="44"/>
      <c r="D50" s="44"/>
      <c r="E50" s="44"/>
      <c r="F50" s="147"/>
      <c r="G50" s="44"/>
      <c r="H50" s="44"/>
      <c r="I50" s="44"/>
      <c r="J50" s="44"/>
      <c r="K50" s="44"/>
      <c r="L50" s="45"/>
      <c r="M50" s="230">
        <v>1.165</v>
      </c>
      <c r="N50" s="230"/>
      <c r="O50" s="40"/>
      <c r="P50" s="40"/>
      <c r="Q50" s="122"/>
    </row>
    <row r="51" spans="1:17" x14ac:dyDescent="0.2">
      <c r="A51" s="123"/>
      <c r="B51" s="102" t="s">
        <v>165</v>
      </c>
      <c r="C51" s="44"/>
      <c r="D51" s="44"/>
      <c r="E51" s="44"/>
      <c r="F51" s="147"/>
      <c r="G51" s="44"/>
      <c r="H51" s="44"/>
      <c r="I51" s="44"/>
      <c r="J51" s="44"/>
      <c r="K51" s="44"/>
      <c r="L51" s="45"/>
      <c r="M51" s="229">
        <f>M49*M50</f>
        <v>3464293.71</v>
      </c>
      <c r="N51" s="229"/>
      <c r="O51" s="40"/>
      <c r="P51" s="40"/>
      <c r="Q51" s="122"/>
    </row>
    <row r="52" spans="1:17" x14ac:dyDescent="0.2">
      <c r="A52" s="123"/>
      <c r="B52" s="102" t="s">
        <v>171</v>
      </c>
      <c r="C52" s="44"/>
      <c r="D52" s="44"/>
      <c r="E52" s="44"/>
      <c r="F52" s="147"/>
      <c r="G52" s="44"/>
      <c r="H52" s="44"/>
      <c r="I52" s="44"/>
      <c r="J52" s="44"/>
      <c r="K52" s="44"/>
      <c r="L52" s="45"/>
      <c r="M52" s="230">
        <v>1.0900000000000001</v>
      </c>
      <c r="N52" s="230"/>
      <c r="O52" s="40"/>
      <c r="P52" s="124"/>
      <c r="Q52" s="122"/>
    </row>
    <row r="53" spans="1:17" x14ac:dyDescent="0.2">
      <c r="A53" s="121"/>
      <c r="B53" s="103" t="s">
        <v>179</v>
      </c>
      <c r="C53" s="17"/>
      <c r="D53" s="104"/>
      <c r="E53" s="105"/>
      <c r="F53" s="148"/>
      <c r="G53" s="17"/>
      <c r="H53" s="17"/>
      <c r="I53" s="17"/>
      <c r="J53" s="106"/>
      <c r="K53" s="17"/>
      <c r="L53" s="45"/>
      <c r="M53" s="231">
        <f>M51*M52</f>
        <v>3776080.14</v>
      </c>
      <c r="N53" s="231"/>
      <c r="O53" s="40"/>
      <c r="P53" s="40"/>
      <c r="Q53" s="122"/>
    </row>
    <row r="54" spans="1:17" x14ac:dyDescent="0.2">
      <c r="A54" s="123"/>
      <c r="B54" s="195" t="s">
        <v>208</v>
      </c>
      <c r="C54" s="149"/>
      <c r="D54" s="44"/>
      <c r="E54" s="44"/>
      <c r="F54" s="147"/>
      <c r="G54" s="44"/>
      <c r="H54" s="44"/>
      <c r="I54" s="44"/>
      <c r="J54" s="44"/>
      <c r="K54" s="44"/>
      <c r="L54" s="150"/>
      <c r="M54" s="234">
        <v>1.08</v>
      </c>
      <c r="N54" s="234"/>
      <c r="O54" s="40"/>
      <c r="P54" s="40"/>
      <c r="Q54" s="122"/>
    </row>
    <row r="55" spans="1:17" x14ac:dyDescent="0.2">
      <c r="A55" s="123"/>
      <c r="B55" s="102" t="s">
        <v>209</v>
      </c>
      <c r="C55" s="149"/>
      <c r="D55" s="44"/>
      <c r="E55" s="44"/>
      <c r="F55" s="147"/>
      <c r="G55" s="107"/>
      <c r="H55" s="107"/>
      <c r="I55" s="44"/>
      <c r="J55" s="44"/>
      <c r="K55" s="44"/>
      <c r="L55" s="150"/>
      <c r="M55" s="229">
        <f>M43*M54</f>
        <v>400850.96</v>
      </c>
      <c r="N55" s="229"/>
      <c r="O55" s="40"/>
      <c r="P55" s="40"/>
      <c r="Q55" s="122"/>
    </row>
    <row r="56" spans="1:17" x14ac:dyDescent="0.2">
      <c r="A56" s="151"/>
      <c r="B56" s="102" t="s">
        <v>164</v>
      </c>
      <c r="C56" s="149"/>
      <c r="D56" s="149"/>
      <c r="E56" s="149"/>
      <c r="F56" s="152"/>
      <c r="G56" s="149"/>
      <c r="H56" s="149"/>
      <c r="I56" s="149"/>
      <c r="J56" s="149"/>
      <c r="K56" s="149"/>
      <c r="L56" s="150"/>
      <c r="M56" s="230">
        <v>1.099</v>
      </c>
      <c r="N56" s="230"/>
      <c r="O56" s="153"/>
      <c r="P56" s="125"/>
      <c r="Q56" s="126"/>
    </row>
    <row r="57" spans="1:17" x14ac:dyDescent="0.2">
      <c r="A57" s="151"/>
      <c r="B57" s="102" t="s">
        <v>166</v>
      </c>
      <c r="C57" s="149"/>
      <c r="D57" s="149"/>
      <c r="E57" s="149"/>
      <c r="F57" s="152"/>
      <c r="G57" s="149"/>
      <c r="H57" s="149"/>
      <c r="I57" s="149"/>
      <c r="J57" s="149"/>
      <c r="K57" s="149"/>
      <c r="L57" s="150"/>
      <c r="M57" s="229">
        <f>M55*M56</f>
        <v>440535.21</v>
      </c>
      <c r="N57" s="229"/>
      <c r="O57" s="153"/>
      <c r="P57" s="125"/>
      <c r="Q57" s="126"/>
    </row>
    <row r="58" spans="1:17" x14ac:dyDescent="0.2">
      <c r="A58" s="151"/>
      <c r="B58" s="102" t="s">
        <v>171</v>
      </c>
      <c r="C58" s="149"/>
      <c r="D58" s="149"/>
      <c r="E58" s="149"/>
      <c r="F58" s="152"/>
      <c r="G58" s="149"/>
      <c r="H58" s="149"/>
      <c r="I58" s="149"/>
      <c r="J58" s="149"/>
      <c r="K58" s="149"/>
      <c r="L58" s="150"/>
      <c r="M58" s="230">
        <v>1.0649999999999999</v>
      </c>
      <c r="N58" s="230"/>
      <c r="O58" s="153"/>
      <c r="P58" s="125"/>
      <c r="Q58" s="126"/>
    </row>
    <row r="59" spans="1:17" x14ac:dyDescent="0.2">
      <c r="A59" s="151"/>
      <c r="B59" s="102" t="s">
        <v>180</v>
      </c>
      <c r="C59" s="149"/>
      <c r="D59" s="149"/>
      <c r="E59" s="149"/>
      <c r="F59" s="152"/>
      <c r="G59" s="149"/>
      <c r="H59" s="149"/>
      <c r="I59" s="149"/>
      <c r="J59" s="149"/>
      <c r="K59" s="149"/>
      <c r="L59" s="150"/>
      <c r="M59" s="231">
        <f>M57*M58</f>
        <v>469170</v>
      </c>
      <c r="N59" s="231"/>
      <c r="O59" s="153"/>
      <c r="P59" s="125"/>
      <c r="Q59" s="126"/>
    </row>
    <row r="60" spans="1:17" x14ac:dyDescent="0.2">
      <c r="A60" s="151"/>
      <c r="B60" s="102" t="s">
        <v>210</v>
      </c>
      <c r="C60" s="149"/>
      <c r="D60" s="149"/>
      <c r="E60" s="149"/>
      <c r="F60" s="152"/>
      <c r="G60" s="149"/>
      <c r="H60" s="149"/>
      <c r="I60" s="149"/>
      <c r="J60" s="149"/>
      <c r="K60" s="149"/>
      <c r="L60" s="150"/>
      <c r="M60" s="229">
        <f>M39*M54</f>
        <v>0</v>
      </c>
      <c r="N60" s="229"/>
      <c r="O60" s="153"/>
      <c r="P60" s="125"/>
      <c r="Q60" s="126"/>
    </row>
    <row r="61" spans="1:17" x14ac:dyDescent="0.2">
      <c r="A61" s="151"/>
      <c r="B61" s="102" t="s">
        <v>164</v>
      </c>
      <c r="C61" s="149"/>
      <c r="D61" s="149"/>
      <c r="E61" s="149"/>
      <c r="F61" s="152"/>
      <c r="G61" s="149"/>
      <c r="H61" s="149"/>
      <c r="I61" s="149"/>
      <c r="J61" s="149"/>
      <c r="K61" s="149"/>
      <c r="L61" s="150"/>
      <c r="M61" s="230">
        <f>M56</f>
        <v>1.099</v>
      </c>
      <c r="N61" s="230"/>
      <c r="O61" s="153"/>
      <c r="P61" s="125"/>
      <c r="Q61" s="126"/>
    </row>
    <row r="62" spans="1:17" x14ac:dyDescent="0.2">
      <c r="A62" s="154"/>
      <c r="B62" s="103" t="s">
        <v>167</v>
      </c>
      <c r="C62" s="155"/>
      <c r="D62" s="155"/>
      <c r="E62" s="155"/>
      <c r="F62" s="156"/>
      <c r="G62" s="155"/>
      <c r="H62" s="155"/>
      <c r="I62" s="155"/>
      <c r="J62" s="155"/>
      <c r="K62" s="155"/>
      <c r="L62" s="157"/>
      <c r="M62" s="229">
        <f>M60*M61</f>
        <v>0</v>
      </c>
      <c r="N62" s="229"/>
      <c r="O62" s="153"/>
      <c r="P62" s="125"/>
      <c r="Q62" s="126"/>
    </row>
    <row r="63" spans="1:17" x14ac:dyDescent="0.2">
      <c r="A63" s="151"/>
      <c r="B63" s="102" t="s">
        <v>171</v>
      </c>
      <c r="C63" s="149"/>
      <c r="D63" s="149"/>
      <c r="E63" s="149"/>
      <c r="F63" s="152"/>
      <c r="G63" s="149"/>
      <c r="H63" s="149"/>
      <c r="I63" s="149"/>
      <c r="J63" s="149"/>
      <c r="K63" s="149"/>
      <c r="L63" s="150"/>
      <c r="M63" s="230">
        <f>M58</f>
        <v>1.0649999999999999</v>
      </c>
      <c r="N63" s="230"/>
      <c r="O63" s="153"/>
      <c r="P63" s="125"/>
      <c r="Q63" s="126"/>
    </row>
    <row r="64" spans="1:17" x14ac:dyDescent="0.2">
      <c r="A64" s="151"/>
      <c r="B64" s="102" t="s">
        <v>181</v>
      </c>
      <c r="C64" s="149"/>
      <c r="D64" s="149"/>
      <c r="E64" s="149"/>
      <c r="F64" s="152"/>
      <c r="G64" s="149"/>
      <c r="H64" s="149"/>
      <c r="I64" s="149"/>
      <c r="J64" s="149"/>
      <c r="K64" s="149"/>
      <c r="L64" s="150"/>
      <c r="M64" s="231">
        <f>M62*M63</f>
        <v>0</v>
      </c>
      <c r="N64" s="231"/>
      <c r="O64" s="153"/>
      <c r="P64" s="125"/>
      <c r="Q64" s="126"/>
    </row>
    <row r="65" spans="1:17" ht="12.75" customHeight="1" thickBot="1" x14ac:dyDescent="0.25">
      <c r="A65" s="158"/>
      <c r="B65" s="135" t="s">
        <v>196</v>
      </c>
      <c r="C65" s="159"/>
      <c r="D65" s="159"/>
      <c r="E65" s="159"/>
      <c r="F65" s="160"/>
      <c r="G65" s="159"/>
      <c r="H65" s="159"/>
      <c r="I65" s="159"/>
      <c r="J65" s="159"/>
      <c r="K65" s="159"/>
      <c r="L65" s="161"/>
      <c r="M65" s="232">
        <f>M53+M59+M64</f>
        <v>4245250.1399999997</v>
      </c>
      <c r="N65" s="233"/>
      <c r="O65" s="162"/>
      <c r="P65" s="127"/>
      <c r="Q65" s="128"/>
    </row>
    <row r="66" spans="1:17" ht="14.25" customHeight="1" x14ac:dyDescent="0.2">
      <c r="A66" s="242" t="s">
        <v>195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33"/>
      <c r="Q66" s="113"/>
    </row>
    <row r="67" spans="1:17" ht="51.75" customHeight="1" x14ac:dyDescent="0.2">
      <c r="A67" s="244" t="s">
        <v>96</v>
      </c>
      <c r="B67" s="57" t="s">
        <v>184</v>
      </c>
      <c r="C67" s="58" t="s">
        <v>138</v>
      </c>
      <c r="D67" s="189" t="s">
        <v>140</v>
      </c>
      <c r="E67" s="59" t="s">
        <v>139</v>
      </c>
      <c r="F67" s="205">
        <v>15</v>
      </c>
      <c r="G67" s="60"/>
      <c r="H67" s="61">
        <v>194.25</v>
      </c>
      <c r="I67" s="61">
        <v>0</v>
      </c>
      <c r="J67" s="61">
        <v>0</v>
      </c>
      <c r="K67" s="61">
        <f>H67*F67</f>
        <v>2913.75</v>
      </c>
      <c r="L67" s="61">
        <f>I67*F67</f>
        <v>0</v>
      </c>
      <c r="M67" s="61">
        <f>J67*F67</f>
        <v>0</v>
      </c>
      <c r="N67" s="61">
        <v>0.9</v>
      </c>
      <c r="O67" s="60">
        <f>N67*F67</f>
        <v>13.5</v>
      </c>
      <c r="P67" s="38">
        <v>1.97</v>
      </c>
      <c r="Q67" s="114">
        <v>0.6</v>
      </c>
    </row>
    <row r="68" spans="1:17" x14ac:dyDescent="0.2">
      <c r="A68" s="245"/>
      <c r="B68" s="239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1"/>
      <c r="O68" s="62"/>
      <c r="P68" s="39">
        <f>K67*P67</f>
        <v>5740.09</v>
      </c>
      <c r="Q68" s="115">
        <f>Q67*K67</f>
        <v>1748.25</v>
      </c>
    </row>
    <row r="69" spans="1:17" ht="51.75" customHeight="1" x14ac:dyDescent="0.2">
      <c r="A69" s="244" t="s">
        <v>97</v>
      </c>
      <c r="B69" s="57" t="s">
        <v>184</v>
      </c>
      <c r="C69" s="58" t="s">
        <v>141</v>
      </c>
      <c r="D69" s="189" t="s">
        <v>142</v>
      </c>
      <c r="E69" s="59" t="s">
        <v>139</v>
      </c>
      <c r="F69" s="205">
        <v>2</v>
      </c>
      <c r="G69" s="60"/>
      <c r="H69" s="61">
        <v>246.27</v>
      </c>
      <c r="I69" s="61">
        <v>336.54</v>
      </c>
      <c r="J69" s="61">
        <v>0</v>
      </c>
      <c r="K69" s="61">
        <f>H69*F69</f>
        <v>492.54</v>
      </c>
      <c r="L69" s="61">
        <f>I69*F69</f>
        <v>673.08</v>
      </c>
      <c r="M69" s="61">
        <f>J69*F69</f>
        <v>0</v>
      </c>
      <c r="N69" s="61">
        <v>1.2</v>
      </c>
      <c r="O69" s="60">
        <f>N69*F69</f>
        <v>2.4</v>
      </c>
      <c r="P69" s="38">
        <v>1.97</v>
      </c>
      <c r="Q69" s="114">
        <v>0.6</v>
      </c>
    </row>
    <row r="70" spans="1:17" x14ac:dyDescent="0.2">
      <c r="A70" s="245"/>
      <c r="B70" s="239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1"/>
      <c r="O70" s="62"/>
      <c r="P70" s="39">
        <f>K69*P69</f>
        <v>970.3</v>
      </c>
      <c r="Q70" s="115">
        <f>Q69*K69</f>
        <v>295.52</v>
      </c>
    </row>
    <row r="71" spans="1:17" ht="63.75" customHeight="1" x14ac:dyDescent="0.2">
      <c r="A71" s="244" t="s">
        <v>98</v>
      </c>
      <c r="B71" s="57" t="s">
        <v>184</v>
      </c>
      <c r="C71" s="58" t="s">
        <v>143</v>
      </c>
      <c r="D71" s="189" t="s">
        <v>144</v>
      </c>
      <c r="E71" s="59" t="s">
        <v>139</v>
      </c>
      <c r="F71" s="205">
        <v>3</v>
      </c>
      <c r="G71" s="60"/>
      <c r="H71" s="61">
        <v>492.54</v>
      </c>
      <c r="I71" s="61">
        <v>673.08</v>
      </c>
      <c r="J71" s="61">
        <v>0</v>
      </c>
      <c r="K71" s="61">
        <f>H71*F71</f>
        <v>1477.62</v>
      </c>
      <c r="L71" s="61">
        <f>I71*F71</f>
        <v>2019.24</v>
      </c>
      <c r="M71" s="61">
        <f>J71*F71</f>
        <v>0</v>
      </c>
      <c r="N71" s="61">
        <v>2.4</v>
      </c>
      <c r="O71" s="60">
        <f>N71*F71</f>
        <v>7.2</v>
      </c>
      <c r="P71" s="38">
        <v>1.97</v>
      </c>
      <c r="Q71" s="114">
        <v>0.6</v>
      </c>
    </row>
    <row r="72" spans="1:17" x14ac:dyDescent="0.2">
      <c r="A72" s="245"/>
      <c r="B72" s="239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1"/>
      <c r="O72" s="62"/>
      <c r="P72" s="39">
        <f>K71*P71</f>
        <v>2910.91</v>
      </c>
      <c r="Q72" s="115">
        <f>Q71*K71</f>
        <v>886.57</v>
      </c>
    </row>
    <row r="73" spans="1:17" ht="51" customHeight="1" x14ac:dyDescent="0.2">
      <c r="A73" s="244" t="s">
        <v>99</v>
      </c>
      <c r="B73" s="57" t="s">
        <v>184</v>
      </c>
      <c r="C73" s="58" t="s">
        <v>145</v>
      </c>
      <c r="D73" s="189" t="s">
        <v>146</v>
      </c>
      <c r="E73" s="59" t="s">
        <v>139</v>
      </c>
      <c r="F73" s="205">
        <v>2</v>
      </c>
      <c r="G73" s="60"/>
      <c r="H73" s="61">
        <v>239.58</v>
      </c>
      <c r="I73" s="61">
        <v>0</v>
      </c>
      <c r="J73" s="61">
        <v>0</v>
      </c>
      <c r="K73" s="61">
        <f>H73*F73</f>
        <v>479.16</v>
      </c>
      <c r="L73" s="61">
        <f>I73*F73</f>
        <v>0</v>
      </c>
      <c r="M73" s="61">
        <f>J73*F73</f>
        <v>0</v>
      </c>
      <c r="N73" s="61">
        <v>1.1100000000000001</v>
      </c>
      <c r="O73" s="60">
        <f>N73*F73</f>
        <v>2.2200000000000002</v>
      </c>
      <c r="P73" s="38">
        <v>1.97</v>
      </c>
      <c r="Q73" s="114">
        <v>0.6</v>
      </c>
    </row>
    <row r="74" spans="1:17" x14ac:dyDescent="0.2">
      <c r="A74" s="245"/>
      <c r="B74" s="239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1"/>
      <c r="O74" s="62"/>
      <c r="P74" s="39">
        <f>K73*P73</f>
        <v>943.95</v>
      </c>
      <c r="Q74" s="115">
        <f>Q73*K73</f>
        <v>287.5</v>
      </c>
    </row>
    <row r="75" spans="1:17" ht="51" customHeight="1" x14ac:dyDescent="0.2">
      <c r="A75" s="244" t="s">
        <v>100</v>
      </c>
      <c r="B75" s="57" t="s">
        <v>184</v>
      </c>
      <c r="C75" s="58" t="s">
        <v>147</v>
      </c>
      <c r="D75" s="189" t="s">
        <v>148</v>
      </c>
      <c r="E75" s="59" t="s">
        <v>139</v>
      </c>
      <c r="F75" s="205">
        <v>1</v>
      </c>
      <c r="G75" s="60"/>
      <c r="H75" s="61">
        <v>270.89999999999998</v>
      </c>
      <c r="I75" s="61">
        <v>370.19</v>
      </c>
      <c r="J75" s="61">
        <v>0</v>
      </c>
      <c r="K75" s="61">
        <f>H75*F75</f>
        <v>270.89999999999998</v>
      </c>
      <c r="L75" s="61">
        <f>I75*F75</f>
        <v>370.19</v>
      </c>
      <c r="M75" s="61">
        <f>J75*F75</f>
        <v>0</v>
      </c>
      <c r="N75" s="61">
        <v>1.32</v>
      </c>
      <c r="O75" s="60">
        <f>N75*F75</f>
        <v>1.32</v>
      </c>
      <c r="P75" s="38">
        <v>1.97</v>
      </c>
      <c r="Q75" s="114">
        <v>0.6</v>
      </c>
    </row>
    <row r="76" spans="1:17" x14ac:dyDescent="0.2">
      <c r="A76" s="245"/>
      <c r="B76" s="239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1"/>
      <c r="O76" s="62"/>
      <c r="P76" s="39">
        <f>K75*P75</f>
        <v>533.66999999999996</v>
      </c>
      <c r="Q76" s="115">
        <f>Q75*K75</f>
        <v>162.54</v>
      </c>
    </row>
    <row r="77" spans="1:17" ht="51.75" customHeight="1" x14ac:dyDescent="0.2">
      <c r="A77" s="244" t="s">
        <v>117</v>
      </c>
      <c r="B77" s="57" t="s">
        <v>184</v>
      </c>
      <c r="C77" s="58" t="s">
        <v>149</v>
      </c>
      <c r="D77" s="189" t="s">
        <v>150</v>
      </c>
      <c r="E77" s="59" t="s">
        <v>139</v>
      </c>
      <c r="F77" s="205">
        <v>1</v>
      </c>
      <c r="G77" s="60"/>
      <c r="H77" s="61">
        <v>599.26</v>
      </c>
      <c r="I77" s="61">
        <v>818.91</v>
      </c>
      <c r="J77" s="61">
        <v>0</v>
      </c>
      <c r="K77" s="61">
        <f>H77*F77</f>
        <v>599.26</v>
      </c>
      <c r="L77" s="61">
        <f>I77*F77</f>
        <v>818.91</v>
      </c>
      <c r="M77" s="61">
        <f>J77*F77</f>
        <v>0</v>
      </c>
      <c r="N77" s="61">
        <v>2.92</v>
      </c>
      <c r="O77" s="60">
        <f>N77*F77</f>
        <v>2.92</v>
      </c>
      <c r="P77" s="38">
        <v>1.97</v>
      </c>
      <c r="Q77" s="114">
        <v>0.6</v>
      </c>
    </row>
    <row r="78" spans="1:17" x14ac:dyDescent="0.2">
      <c r="A78" s="245"/>
      <c r="B78" s="239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1"/>
      <c r="O78" s="62"/>
      <c r="P78" s="39">
        <f>K77*P77</f>
        <v>1180.54</v>
      </c>
      <c r="Q78" s="115">
        <f>Q77*K77</f>
        <v>359.56</v>
      </c>
    </row>
    <row r="79" spans="1:17" ht="6.75" customHeight="1" x14ac:dyDescent="0.2">
      <c r="A79" s="119"/>
      <c r="B79" s="40"/>
      <c r="C79" s="41"/>
      <c r="D79" s="41"/>
      <c r="E79" s="42"/>
      <c r="F79" s="146"/>
      <c r="G79" s="42"/>
      <c r="H79" s="42"/>
      <c r="I79" s="42"/>
      <c r="J79" s="42"/>
      <c r="K79" s="42"/>
      <c r="L79" s="42"/>
      <c r="M79" s="42"/>
      <c r="N79" s="42"/>
      <c r="O79" s="40"/>
      <c r="P79" s="43"/>
      <c r="Q79" s="117"/>
    </row>
    <row r="80" spans="1:17" ht="14.25" x14ac:dyDescent="0.2">
      <c r="A80" s="123"/>
      <c r="B80" s="44"/>
      <c r="C80" s="44"/>
      <c r="D80" s="199" t="s">
        <v>202</v>
      </c>
      <c r="E80" s="277" t="s">
        <v>115</v>
      </c>
      <c r="F80" s="277"/>
      <c r="G80" s="277"/>
      <c r="H80" s="277"/>
      <c r="I80" s="44"/>
      <c r="J80" s="200"/>
      <c r="K80" s="201">
        <f>K67+K69+K71+K73+K75+K77</f>
        <v>6233.23</v>
      </c>
      <c r="L80" s="201">
        <f>L67+L69+L71+L73+L75+L77</f>
        <v>3881.42</v>
      </c>
      <c r="M80" s="201">
        <f>M67+M69+M71+M73+M75+M77</f>
        <v>0</v>
      </c>
      <c r="N80" s="202"/>
      <c r="O80" s="201">
        <f>O67+O69+O71+O73+O75+O77</f>
        <v>29.56</v>
      </c>
      <c r="P80" s="197">
        <f>P68+P70+P72+P74+P76+P78</f>
        <v>12279.46</v>
      </c>
      <c r="Q80" s="203">
        <f>Q68+Q70+Q72+Q74+Q76+Q78</f>
        <v>3739.94</v>
      </c>
    </row>
    <row r="81" spans="1:17" x14ac:dyDescent="0.2">
      <c r="A81" s="121"/>
      <c r="B81" s="17" t="s">
        <v>173</v>
      </c>
      <c r="C81" s="17"/>
      <c r="D81" s="17"/>
      <c r="E81" s="17"/>
      <c r="F81" s="148"/>
      <c r="G81" s="17"/>
      <c r="H81" s="17"/>
      <c r="I81" s="17"/>
      <c r="J81" s="17"/>
      <c r="K81" s="17"/>
      <c r="L81" s="196"/>
      <c r="M81" s="237">
        <f>M80</f>
        <v>0</v>
      </c>
      <c r="N81" s="238"/>
      <c r="O81" s="40"/>
      <c r="P81" s="40"/>
      <c r="Q81" s="122"/>
    </row>
    <row r="82" spans="1:17" ht="12.75" customHeight="1" x14ac:dyDescent="0.2">
      <c r="A82" s="123"/>
      <c r="B82" s="44" t="s">
        <v>174</v>
      </c>
      <c r="C82" s="44"/>
      <c r="D82" s="44"/>
      <c r="E82" s="44"/>
      <c r="F82" s="147"/>
      <c r="G82" s="44"/>
      <c r="H82" s="44"/>
      <c r="I82" s="44"/>
      <c r="J82" s="44"/>
      <c r="K82" s="44"/>
      <c r="L82" s="45"/>
      <c r="M82" s="235">
        <f>K80</f>
        <v>6233.23</v>
      </c>
      <c r="N82" s="236"/>
      <c r="O82" s="40"/>
      <c r="P82" s="40"/>
      <c r="Q82" s="122"/>
    </row>
    <row r="83" spans="1:17" x14ac:dyDescent="0.2">
      <c r="A83" s="123"/>
      <c r="B83" s="44" t="s">
        <v>175</v>
      </c>
      <c r="C83" s="44"/>
      <c r="D83" s="44"/>
      <c r="E83" s="44"/>
      <c r="F83" s="147"/>
      <c r="G83" s="44"/>
      <c r="H83" s="44"/>
      <c r="I83" s="44"/>
      <c r="J83" s="44"/>
      <c r="K83" s="44"/>
      <c r="L83" s="45"/>
      <c r="M83" s="235">
        <f>P80</f>
        <v>12279.46</v>
      </c>
      <c r="N83" s="236"/>
      <c r="O83" s="40"/>
      <c r="P83" s="40"/>
      <c r="Q83" s="122"/>
    </row>
    <row r="84" spans="1:17" x14ac:dyDescent="0.2">
      <c r="A84" s="123"/>
      <c r="B84" s="44" t="s">
        <v>176</v>
      </c>
      <c r="C84" s="44"/>
      <c r="D84" s="44"/>
      <c r="E84" s="44"/>
      <c r="F84" s="147"/>
      <c r="G84" s="44"/>
      <c r="H84" s="44"/>
      <c r="I84" s="44"/>
      <c r="J84" s="44"/>
      <c r="K84" s="44"/>
      <c r="L84" s="45"/>
      <c r="M84" s="235">
        <f>Q80</f>
        <v>3739.94</v>
      </c>
      <c r="N84" s="236"/>
      <c r="O84" s="40"/>
      <c r="P84" s="40"/>
      <c r="Q84" s="122"/>
    </row>
    <row r="85" spans="1:17" x14ac:dyDescent="0.2">
      <c r="A85" s="123"/>
      <c r="B85" s="44" t="s">
        <v>177</v>
      </c>
      <c r="C85" s="44"/>
      <c r="D85" s="44"/>
      <c r="E85" s="44"/>
      <c r="F85" s="147"/>
      <c r="G85" s="44"/>
      <c r="H85" s="44"/>
      <c r="I85" s="44"/>
      <c r="J85" s="44"/>
      <c r="K85" s="44"/>
      <c r="L85" s="45"/>
      <c r="M85" s="235">
        <f>L80</f>
        <v>3881.42</v>
      </c>
      <c r="N85" s="236"/>
      <c r="O85" s="40"/>
      <c r="P85" s="40"/>
      <c r="Q85" s="122"/>
    </row>
    <row r="86" spans="1:17" x14ac:dyDescent="0.2">
      <c r="A86" s="123"/>
      <c r="B86" s="44" t="s">
        <v>119</v>
      </c>
      <c r="C86" s="44"/>
      <c r="D86" s="44"/>
      <c r="E86" s="44"/>
      <c r="F86" s="147"/>
      <c r="G86" s="44"/>
      <c r="H86" s="44"/>
      <c r="I86" s="44"/>
      <c r="J86" s="44"/>
      <c r="K86" s="44"/>
      <c r="L86" s="45"/>
      <c r="M86" s="235">
        <f>O80</f>
        <v>29.56</v>
      </c>
      <c r="N86" s="236"/>
      <c r="O86" s="40"/>
      <c r="P86" s="40"/>
      <c r="Q86" s="122"/>
    </row>
    <row r="87" spans="1:17" x14ac:dyDescent="0.2">
      <c r="A87" s="123"/>
      <c r="B87" s="195" t="s">
        <v>178</v>
      </c>
      <c r="C87" s="44"/>
      <c r="D87" s="44"/>
      <c r="E87" s="44"/>
      <c r="F87" s="147"/>
      <c r="G87" s="44"/>
      <c r="H87" s="44"/>
      <c r="I87" s="44"/>
      <c r="J87" s="44"/>
      <c r="K87" s="44"/>
      <c r="L87" s="45"/>
      <c r="M87" s="234">
        <v>1.1000000000000001</v>
      </c>
      <c r="N87" s="234"/>
      <c r="O87" s="40"/>
      <c r="P87" s="40"/>
      <c r="Q87" s="122"/>
    </row>
    <row r="88" spans="1:17" x14ac:dyDescent="0.2">
      <c r="A88" s="123"/>
      <c r="B88" s="102" t="s">
        <v>211</v>
      </c>
      <c r="C88" s="44"/>
      <c r="D88" s="44"/>
      <c r="E88" s="44"/>
      <c r="F88" s="147"/>
      <c r="G88" s="44"/>
      <c r="H88" s="44"/>
      <c r="I88" s="44"/>
      <c r="J88" s="44"/>
      <c r="K88" s="44"/>
      <c r="L88" s="45"/>
      <c r="M88" s="229">
        <f>M82*M87</f>
        <v>6856.55</v>
      </c>
      <c r="N88" s="229"/>
      <c r="O88" s="40"/>
      <c r="P88" s="40"/>
      <c r="Q88" s="122"/>
    </row>
    <row r="89" spans="1:17" x14ac:dyDescent="0.2">
      <c r="A89" s="123"/>
      <c r="B89" s="102" t="s">
        <v>212</v>
      </c>
      <c r="C89" s="44"/>
      <c r="D89" s="44"/>
      <c r="E89" s="44"/>
      <c r="F89" s="147"/>
      <c r="G89" s="44"/>
      <c r="H89" s="44"/>
      <c r="I89" s="44"/>
      <c r="J89" s="44"/>
      <c r="K89" s="44"/>
      <c r="L89" s="45"/>
      <c r="M89" s="229">
        <f>M83*M87</f>
        <v>13507.41</v>
      </c>
      <c r="N89" s="229"/>
      <c r="O89" s="40"/>
      <c r="P89" s="40"/>
      <c r="Q89" s="122"/>
    </row>
    <row r="90" spans="1:17" x14ac:dyDescent="0.2">
      <c r="A90" s="123"/>
      <c r="B90" s="102" t="s">
        <v>213</v>
      </c>
      <c r="C90" s="44"/>
      <c r="D90" s="44"/>
      <c r="E90" s="44"/>
      <c r="F90" s="147"/>
      <c r="G90" s="44"/>
      <c r="H90" s="44"/>
      <c r="I90" s="44"/>
      <c r="J90" s="44"/>
      <c r="K90" s="44"/>
      <c r="L90" s="45"/>
      <c r="M90" s="229">
        <f>M84*M87</f>
        <v>4113.93</v>
      </c>
      <c r="N90" s="229"/>
      <c r="O90" s="40"/>
      <c r="P90" s="40"/>
      <c r="Q90" s="122"/>
    </row>
    <row r="91" spans="1:17" x14ac:dyDescent="0.2">
      <c r="A91" s="123"/>
      <c r="B91" s="102" t="s">
        <v>214</v>
      </c>
      <c r="C91" s="44"/>
      <c r="D91" s="44"/>
      <c r="E91" s="44"/>
      <c r="F91" s="147"/>
      <c r="G91" s="44"/>
      <c r="H91" s="44"/>
      <c r="I91" s="44"/>
      <c r="J91" s="44"/>
      <c r="K91" s="44"/>
      <c r="L91" s="45"/>
      <c r="M91" s="229">
        <f>M88+M89+M90</f>
        <v>24477.89</v>
      </c>
      <c r="N91" s="229"/>
      <c r="O91" s="40"/>
      <c r="P91" s="40"/>
      <c r="Q91" s="122"/>
    </row>
    <row r="92" spans="1:17" x14ac:dyDescent="0.2">
      <c r="A92" s="123"/>
      <c r="B92" s="102" t="s">
        <v>164</v>
      </c>
      <c r="C92" s="44"/>
      <c r="D92" s="44"/>
      <c r="E92" s="44"/>
      <c r="F92" s="147"/>
      <c r="G92" s="44"/>
      <c r="H92" s="44"/>
      <c r="I92" s="44"/>
      <c r="J92" s="44"/>
      <c r="K92" s="44"/>
      <c r="L92" s="45"/>
      <c r="M92" s="230">
        <v>1.165</v>
      </c>
      <c r="N92" s="230"/>
      <c r="O92" s="40"/>
      <c r="P92" s="40"/>
      <c r="Q92" s="122"/>
    </row>
    <row r="93" spans="1:17" x14ac:dyDescent="0.2">
      <c r="A93" s="123"/>
      <c r="B93" s="102" t="s">
        <v>165</v>
      </c>
      <c r="C93" s="44"/>
      <c r="D93" s="44"/>
      <c r="E93" s="44"/>
      <c r="F93" s="147"/>
      <c r="G93" s="44"/>
      <c r="H93" s="44"/>
      <c r="I93" s="44"/>
      <c r="J93" s="44"/>
      <c r="K93" s="44"/>
      <c r="L93" s="45"/>
      <c r="M93" s="229">
        <f>M91*M92</f>
        <v>28516.74</v>
      </c>
      <c r="N93" s="229"/>
      <c r="O93" s="40"/>
      <c r="P93" s="40"/>
      <c r="Q93" s="122"/>
    </row>
    <row r="94" spans="1:17" x14ac:dyDescent="0.2">
      <c r="A94" s="123"/>
      <c r="B94" s="102" t="s">
        <v>171</v>
      </c>
      <c r="C94" s="44"/>
      <c r="D94" s="44"/>
      <c r="E94" s="44"/>
      <c r="F94" s="147"/>
      <c r="G94" s="44"/>
      <c r="H94" s="44"/>
      <c r="I94" s="44"/>
      <c r="J94" s="44"/>
      <c r="K94" s="44"/>
      <c r="L94" s="45"/>
      <c r="M94" s="230">
        <v>1.0900000000000001</v>
      </c>
      <c r="N94" s="230"/>
      <c r="O94" s="40"/>
      <c r="P94" s="124"/>
      <c r="Q94" s="122"/>
    </row>
    <row r="95" spans="1:17" x14ac:dyDescent="0.2">
      <c r="A95" s="121"/>
      <c r="B95" s="103" t="s">
        <v>179</v>
      </c>
      <c r="C95" s="17"/>
      <c r="D95" s="104"/>
      <c r="E95" s="105"/>
      <c r="F95" s="148"/>
      <c r="G95" s="17"/>
      <c r="H95" s="17"/>
      <c r="I95" s="17"/>
      <c r="J95" s="106"/>
      <c r="K95" s="17"/>
      <c r="L95" s="45"/>
      <c r="M95" s="231">
        <f>M93*M94</f>
        <v>31083.25</v>
      </c>
      <c r="N95" s="231"/>
      <c r="O95" s="40"/>
      <c r="P95" s="40"/>
      <c r="Q95" s="122"/>
    </row>
    <row r="96" spans="1:17" x14ac:dyDescent="0.2">
      <c r="A96" s="123"/>
      <c r="B96" s="195" t="s">
        <v>208</v>
      </c>
      <c r="C96" s="149"/>
      <c r="D96" s="44"/>
      <c r="E96" s="44"/>
      <c r="F96" s="147"/>
      <c r="G96" s="44"/>
      <c r="H96" s="44"/>
      <c r="I96" s="44"/>
      <c r="J96" s="44"/>
      <c r="K96" s="44"/>
      <c r="L96" s="150"/>
      <c r="M96" s="234">
        <v>1.08</v>
      </c>
      <c r="N96" s="234"/>
      <c r="O96" s="40"/>
      <c r="P96" s="40"/>
      <c r="Q96" s="122"/>
    </row>
    <row r="97" spans="1:17" x14ac:dyDescent="0.2">
      <c r="A97" s="123"/>
      <c r="B97" s="102" t="s">
        <v>209</v>
      </c>
      <c r="C97" s="149"/>
      <c r="D97" s="44"/>
      <c r="E97" s="44"/>
      <c r="F97" s="147"/>
      <c r="G97" s="107"/>
      <c r="H97" s="107"/>
      <c r="I97" s="44"/>
      <c r="J97" s="44"/>
      <c r="K97" s="44"/>
      <c r="L97" s="150"/>
      <c r="M97" s="229">
        <f>M85*M96</f>
        <v>4191.93</v>
      </c>
      <c r="N97" s="229"/>
      <c r="O97" s="40"/>
      <c r="P97" s="40"/>
      <c r="Q97" s="122"/>
    </row>
    <row r="98" spans="1:17" x14ac:dyDescent="0.2">
      <c r="A98" s="151"/>
      <c r="B98" s="102" t="s">
        <v>164</v>
      </c>
      <c r="C98" s="149"/>
      <c r="D98" s="149"/>
      <c r="E98" s="149"/>
      <c r="F98" s="152"/>
      <c r="G98" s="149"/>
      <c r="H98" s="149"/>
      <c r="I98" s="149"/>
      <c r="J98" s="149"/>
      <c r="K98" s="149"/>
      <c r="L98" s="150"/>
      <c r="M98" s="230">
        <v>1.099</v>
      </c>
      <c r="N98" s="230"/>
      <c r="O98" s="153"/>
      <c r="P98" s="125"/>
      <c r="Q98" s="126"/>
    </row>
    <row r="99" spans="1:17" x14ac:dyDescent="0.2">
      <c r="A99" s="151"/>
      <c r="B99" s="102" t="s">
        <v>166</v>
      </c>
      <c r="C99" s="149"/>
      <c r="D99" s="149"/>
      <c r="E99" s="149"/>
      <c r="F99" s="152"/>
      <c r="G99" s="149"/>
      <c r="H99" s="149"/>
      <c r="I99" s="149"/>
      <c r="J99" s="149"/>
      <c r="K99" s="149"/>
      <c r="L99" s="150"/>
      <c r="M99" s="229">
        <f>M97*M98</f>
        <v>4606.93</v>
      </c>
      <c r="N99" s="229"/>
      <c r="O99" s="153"/>
      <c r="P99" s="125"/>
      <c r="Q99" s="126"/>
    </row>
    <row r="100" spans="1:17" x14ac:dyDescent="0.2">
      <c r="A100" s="151"/>
      <c r="B100" s="102" t="s">
        <v>171</v>
      </c>
      <c r="C100" s="149"/>
      <c r="D100" s="149"/>
      <c r="E100" s="149"/>
      <c r="F100" s="152"/>
      <c r="G100" s="149"/>
      <c r="H100" s="149"/>
      <c r="I100" s="149"/>
      <c r="J100" s="149"/>
      <c r="K100" s="149"/>
      <c r="L100" s="150"/>
      <c r="M100" s="230">
        <v>1.0649999999999999</v>
      </c>
      <c r="N100" s="230"/>
      <c r="O100" s="153"/>
      <c r="P100" s="125"/>
      <c r="Q100" s="126"/>
    </row>
    <row r="101" spans="1:17" x14ac:dyDescent="0.2">
      <c r="A101" s="151"/>
      <c r="B101" s="102" t="s">
        <v>180</v>
      </c>
      <c r="C101" s="149"/>
      <c r="D101" s="149"/>
      <c r="E101" s="149"/>
      <c r="F101" s="152"/>
      <c r="G101" s="149"/>
      <c r="H101" s="149"/>
      <c r="I101" s="149"/>
      <c r="J101" s="149"/>
      <c r="K101" s="149"/>
      <c r="L101" s="150"/>
      <c r="M101" s="231">
        <f>M99*M100</f>
        <v>4906.38</v>
      </c>
      <c r="N101" s="231"/>
      <c r="O101" s="153"/>
      <c r="P101" s="125"/>
      <c r="Q101" s="126"/>
    </row>
    <row r="102" spans="1:17" x14ac:dyDescent="0.2">
      <c r="A102" s="151"/>
      <c r="B102" s="102" t="s">
        <v>210</v>
      </c>
      <c r="C102" s="149"/>
      <c r="D102" s="149"/>
      <c r="E102" s="149"/>
      <c r="F102" s="152"/>
      <c r="G102" s="149"/>
      <c r="H102" s="149"/>
      <c r="I102" s="149"/>
      <c r="J102" s="149"/>
      <c r="K102" s="149"/>
      <c r="L102" s="150"/>
      <c r="M102" s="229">
        <f>M81*M96</f>
        <v>0</v>
      </c>
      <c r="N102" s="229"/>
      <c r="O102" s="153"/>
      <c r="P102" s="125"/>
      <c r="Q102" s="126"/>
    </row>
    <row r="103" spans="1:17" x14ac:dyDescent="0.2">
      <c r="A103" s="151"/>
      <c r="B103" s="102" t="s">
        <v>164</v>
      </c>
      <c r="C103" s="149"/>
      <c r="D103" s="149"/>
      <c r="E103" s="149"/>
      <c r="F103" s="152"/>
      <c r="G103" s="149"/>
      <c r="H103" s="149"/>
      <c r="I103" s="149"/>
      <c r="J103" s="149"/>
      <c r="K103" s="149"/>
      <c r="L103" s="150"/>
      <c r="M103" s="230">
        <f>M98</f>
        <v>1.099</v>
      </c>
      <c r="N103" s="230"/>
      <c r="O103" s="153"/>
      <c r="P103" s="125"/>
      <c r="Q103" s="126"/>
    </row>
    <row r="104" spans="1:17" x14ac:dyDescent="0.2">
      <c r="A104" s="154"/>
      <c r="B104" s="103" t="s">
        <v>167</v>
      </c>
      <c r="C104" s="155"/>
      <c r="D104" s="155"/>
      <c r="E104" s="155"/>
      <c r="F104" s="156"/>
      <c r="G104" s="155"/>
      <c r="H104" s="155"/>
      <c r="I104" s="155"/>
      <c r="J104" s="155"/>
      <c r="K104" s="155"/>
      <c r="L104" s="157"/>
      <c r="M104" s="229">
        <f>M102*M103</f>
        <v>0</v>
      </c>
      <c r="N104" s="229"/>
      <c r="O104" s="153"/>
      <c r="P104" s="125"/>
      <c r="Q104" s="126"/>
    </row>
    <row r="105" spans="1:17" x14ac:dyDescent="0.2">
      <c r="A105" s="151"/>
      <c r="B105" s="102" t="s">
        <v>171</v>
      </c>
      <c r="C105" s="149"/>
      <c r="D105" s="149"/>
      <c r="E105" s="149"/>
      <c r="F105" s="152"/>
      <c r="G105" s="149"/>
      <c r="H105" s="149"/>
      <c r="I105" s="149"/>
      <c r="J105" s="149"/>
      <c r="K105" s="149"/>
      <c r="L105" s="150"/>
      <c r="M105" s="230">
        <f>M100</f>
        <v>1.0649999999999999</v>
      </c>
      <c r="N105" s="230"/>
      <c r="O105" s="153"/>
      <c r="P105" s="125"/>
      <c r="Q105" s="126"/>
    </row>
    <row r="106" spans="1:17" x14ac:dyDescent="0.2">
      <c r="A106" s="151"/>
      <c r="B106" s="102" t="s">
        <v>181</v>
      </c>
      <c r="C106" s="149"/>
      <c r="D106" s="149"/>
      <c r="E106" s="149"/>
      <c r="F106" s="152"/>
      <c r="G106" s="149"/>
      <c r="H106" s="149"/>
      <c r="I106" s="149"/>
      <c r="J106" s="149"/>
      <c r="K106" s="149"/>
      <c r="L106" s="150"/>
      <c r="M106" s="231">
        <f>M104*M105</f>
        <v>0</v>
      </c>
      <c r="N106" s="231"/>
      <c r="O106" s="153"/>
      <c r="P106" s="125"/>
      <c r="Q106" s="126"/>
    </row>
    <row r="107" spans="1:17" ht="12.75" customHeight="1" thickBot="1" x14ac:dyDescent="0.25">
      <c r="A107" s="158"/>
      <c r="B107" s="135" t="s">
        <v>197</v>
      </c>
      <c r="C107" s="159"/>
      <c r="D107" s="159"/>
      <c r="E107" s="159"/>
      <c r="F107" s="160"/>
      <c r="G107" s="159"/>
      <c r="H107" s="159"/>
      <c r="I107" s="159"/>
      <c r="J107" s="159"/>
      <c r="K107" s="159"/>
      <c r="L107" s="161"/>
      <c r="M107" s="232">
        <f>M95+M101+M106</f>
        <v>35989.629999999997</v>
      </c>
      <c r="N107" s="233"/>
      <c r="O107" s="162"/>
      <c r="P107" s="127"/>
      <c r="Q107" s="128"/>
    </row>
    <row r="108" spans="1:17" ht="14.25" customHeight="1" x14ac:dyDescent="0.2">
      <c r="A108" s="242" t="s">
        <v>199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  <c r="P108" s="33"/>
      <c r="Q108" s="113"/>
    </row>
    <row r="109" spans="1:17" ht="65.25" customHeight="1" x14ac:dyDescent="0.2">
      <c r="A109" s="244" t="s">
        <v>101</v>
      </c>
      <c r="B109" s="57" t="s">
        <v>184</v>
      </c>
      <c r="C109" s="58" t="s">
        <v>151</v>
      </c>
      <c r="D109" s="189" t="s">
        <v>153</v>
      </c>
      <c r="E109" s="59" t="s">
        <v>152</v>
      </c>
      <c r="F109" s="205">
        <v>94</v>
      </c>
      <c r="G109" s="60" t="str">
        <f>[1]Source!DG130</f>
        <v/>
      </c>
      <c r="H109" s="61">
        <v>466.57</v>
      </c>
      <c r="I109" s="61">
        <v>1086.3900000000001</v>
      </c>
      <c r="J109" s="61">
        <v>0</v>
      </c>
      <c r="K109" s="61">
        <f>H109*F109</f>
        <v>43857.58</v>
      </c>
      <c r="L109" s="61">
        <f>I109*F109</f>
        <v>102120.66</v>
      </c>
      <c r="M109" s="61">
        <f>J109*F109</f>
        <v>0</v>
      </c>
      <c r="N109" s="61">
        <v>2.5499999999999998</v>
      </c>
      <c r="O109" s="60">
        <f>N109*F109</f>
        <v>239.7</v>
      </c>
      <c r="P109" s="38">
        <v>1.97</v>
      </c>
      <c r="Q109" s="114">
        <v>0.6</v>
      </c>
    </row>
    <row r="110" spans="1:17" ht="12.75" customHeight="1" x14ac:dyDescent="0.2">
      <c r="A110" s="245"/>
      <c r="B110" s="239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1"/>
      <c r="O110" s="62"/>
      <c r="P110" s="39">
        <f>K109*P109</f>
        <v>86399.43</v>
      </c>
      <c r="Q110" s="115">
        <f>Q109*K109</f>
        <v>26314.55</v>
      </c>
    </row>
    <row r="111" spans="1:17" ht="76.5" customHeight="1" x14ac:dyDescent="0.2">
      <c r="A111" s="244" t="s">
        <v>102</v>
      </c>
      <c r="B111" s="57" t="s">
        <v>184</v>
      </c>
      <c r="C111" s="58" t="s">
        <v>154</v>
      </c>
      <c r="D111" s="189" t="s">
        <v>155</v>
      </c>
      <c r="E111" s="59" t="s">
        <v>152</v>
      </c>
      <c r="F111" s="205">
        <v>50</v>
      </c>
      <c r="G111" s="60" t="str">
        <f>[1]Source!DG131</f>
        <v/>
      </c>
      <c r="H111" s="61">
        <v>82.34</v>
      </c>
      <c r="I111" s="61">
        <v>191.72</v>
      </c>
      <c r="J111" s="61">
        <v>0</v>
      </c>
      <c r="K111" s="61">
        <f>H111*F111</f>
        <v>4117</v>
      </c>
      <c r="L111" s="61">
        <f>I111*F111</f>
        <v>9586</v>
      </c>
      <c r="M111" s="61">
        <f>J111*F111</f>
        <v>0</v>
      </c>
      <c r="N111" s="61">
        <v>0.45</v>
      </c>
      <c r="O111" s="60">
        <f>N111*F111</f>
        <v>22.5</v>
      </c>
      <c r="P111" s="38">
        <v>1.97</v>
      </c>
      <c r="Q111" s="114">
        <v>0.6</v>
      </c>
    </row>
    <row r="112" spans="1:17" ht="12.75" customHeight="1" x14ac:dyDescent="0.2">
      <c r="A112" s="245"/>
      <c r="B112" s="239"/>
      <c r="C112" s="240"/>
      <c r="D112" s="240"/>
      <c r="E112" s="240"/>
      <c r="F112" s="240"/>
      <c r="G112" s="240"/>
      <c r="H112" s="240"/>
      <c r="I112" s="240"/>
      <c r="J112" s="240"/>
      <c r="K112" s="240"/>
      <c r="L112" s="240"/>
      <c r="M112" s="240"/>
      <c r="N112" s="241"/>
      <c r="O112" s="62"/>
      <c r="P112" s="39">
        <f>K111*P111</f>
        <v>8110.49</v>
      </c>
      <c r="Q112" s="115">
        <f>Q111*K111</f>
        <v>2470.1999999999998</v>
      </c>
    </row>
    <row r="113" spans="1:17" ht="26.25" customHeight="1" x14ac:dyDescent="0.2">
      <c r="A113" s="244" t="s">
        <v>103</v>
      </c>
      <c r="B113" s="57" t="s">
        <v>183</v>
      </c>
      <c r="C113" s="58" t="s">
        <v>156</v>
      </c>
      <c r="D113" s="189" t="s">
        <v>158</v>
      </c>
      <c r="E113" s="59" t="s">
        <v>157</v>
      </c>
      <c r="F113" s="205">
        <v>50</v>
      </c>
      <c r="G113" s="60" t="str">
        <f>[1]Source!DG132</f>
        <v/>
      </c>
      <c r="H113" s="61">
        <v>107.51</v>
      </c>
      <c r="I113" s="61">
        <v>113.15</v>
      </c>
      <c r="J113" s="61">
        <v>0</v>
      </c>
      <c r="K113" s="61">
        <f>H113*F113</f>
        <v>5375.5</v>
      </c>
      <c r="L113" s="61">
        <f>I113*F113</f>
        <v>5657.5</v>
      </c>
      <c r="M113" s="61">
        <f>J113*F113</f>
        <v>0</v>
      </c>
      <c r="N113" s="61">
        <v>0.62</v>
      </c>
      <c r="O113" s="60">
        <f>N113*F113</f>
        <v>31</v>
      </c>
      <c r="P113" s="38">
        <v>1.82</v>
      </c>
      <c r="Q113" s="114">
        <v>0.6</v>
      </c>
    </row>
    <row r="114" spans="1:17" ht="12.75" customHeight="1" x14ac:dyDescent="0.2">
      <c r="A114" s="245"/>
      <c r="B114" s="239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1"/>
      <c r="O114" s="62"/>
      <c r="P114" s="39">
        <f>K113*P113</f>
        <v>9783.41</v>
      </c>
      <c r="Q114" s="115">
        <f>Q113*K113</f>
        <v>3225.3</v>
      </c>
    </row>
    <row r="115" spans="1:17" ht="52.5" customHeight="1" x14ac:dyDescent="0.2">
      <c r="A115" s="244" t="s">
        <v>104</v>
      </c>
      <c r="B115" s="57" t="s">
        <v>184</v>
      </c>
      <c r="C115" s="58" t="s">
        <v>159</v>
      </c>
      <c r="D115" s="189" t="s">
        <v>161</v>
      </c>
      <c r="E115" s="59" t="s">
        <v>160</v>
      </c>
      <c r="F115" s="205">
        <v>25</v>
      </c>
      <c r="G115" s="60" t="str">
        <f>[1]Source!DG133</f>
        <v/>
      </c>
      <c r="H115" s="61">
        <v>104.74</v>
      </c>
      <c r="I115" s="61">
        <v>255.62</v>
      </c>
      <c r="J115" s="61">
        <v>0</v>
      </c>
      <c r="K115" s="61">
        <f>H115*F115</f>
        <v>2618.5</v>
      </c>
      <c r="L115" s="61">
        <f>I115*F115</f>
        <v>6390.5</v>
      </c>
      <c r="M115" s="61">
        <f>J115*F115</f>
        <v>0</v>
      </c>
      <c r="N115" s="61">
        <v>0.6</v>
      </c>
      <c r="O115" s="60">
        <f>N115*F115</f>
        <v>15</v>
      </c>
      <c r="P115" s="38">
        <v>1.97</v>
      </c>
      <c r="Q115" s="114">
        <v>0.6</v>
      </c>
    </row>
    <row r="116" spans="1:17" x14ac:dyDescent="0.2">
      <c r="A116" s="245"/>
      <c r="B116" s="239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1"/>
      <c r="O116" s="62"/>
      <c r="P116" s="39">
        <f>K115*P115</f>
        <v>5158.45</v>
      </c>
      <c r="Q116" s="115">
        <f>Q115*K115</f>
        <v>1571.1</v>
      </c>
    </row>
    <row r="117" spans="1:17" ht="64.5" customHeight="1" x14ac:dyDescent="0.2">
      <c r="A117" s="244" t="s">
        <v>105</v>
      </c>
      <c r="B117" s="57" t="s">
        <v>184</v>
      </c>
      <c r="C117" s="58" t="s">
        <v>162</v>
      </c>
      <c r="D117" s="189" t="s">
        <v>163</v>
      </c>
      <c r="E117" s="59" t="s">
        <v>160</v>
      </c>
      <c r="F117" s="205">
        <v>25</v>
      </c>
      <c r="G117" s="60" t="str">
        <f>[1]Source!DG134</f>
        <v/>
      </c>
      <c r="H117" s="61">
        <v>130.93</v>
      </c>
      <c r="I117" s="61">
        <v>319.52999999999997</v>
      </c>
      <c r="J117" s="61">
        <v>0</v>
      </c>
      <c r="K117" s="61">
        <f>H117*F117</f>
        <v>3273.25</v>
      </c>
      <c r="L117" s="61">
        <f>I117*F117</f>
        <v>7988.25</v>
      </c>
      <c r="M117" s="61">
        <f>J117*F117</f>
        <v>0</v>
      </c>
      <c r="N117" s="61">
        <v>0.75</v>
      </c>
      <c r="O117" s="60">
        <f>N117*F117</f>
        <v>18.75</v>
      </c>
      <c r="P117" s="38">
        <v>1.97</v>
      </c>
      <c r="Q117" s="114">
        <v>0.6</v>
      </c>
    </row>
    <row r="118" spans="1:17" x14ac:dyDescent="0.2">
      <c r="A118" s="245"/>
      <c r="B118" s="239"/>
      <c r="C118" s="240"/>
      <c r="D118" s="240"/>
      <c r="E118" s="240"/>
      <c r="F118" s="240"/>
      <c r="G118" s="240"/>
      <c r="H118" s="240"/>
      <c r="I118" s="240"/>
      <c r="J118" s="240"/>
      <c r="K118" s="240"/>
      <c r="L118" s="240"/>
      <c r="M118" s="240"/>
      <c r="N118" s="241"/>
      <c r="O118" s="62"/>
      <c r="P118" s="39">
        <f>K117*P117</f>
        <v>6448.3</v>
      </c>
      <c r="Q118" s="115">
        <f>Q117*K117</f>
        <v>1963.95</v>
      </c>
    </row>
    <row r="119" spans="1:17" ht="6.75" customHeight="1" x14ac:dyDescent="0.2">
      <c r="A119" s="119"/>
      <c r="B119" s="40"/>
      <c r="C119" s="41"/>
      <c r="D119" s="41"/>
      <c r="E119" s="42"/>
      <c r="F119" s="146"/>
      <c r="G119" s="42"/>
      <c r="H119" s="42"/>
      <c r="I119" s="42"/>
      <c r="J119" s="42"/>
      <c r="K119" s="42"/>
      <c r="L119" s="42"/>
      <c r="M119" s="42"/>
      <c r="N119" s="42"/>
      <c r="O119" s="40"/>
      <c r="P119" s="43"/>
      <c r="Q119" s="117"/>
    </row>
    <row r="120" spans="1:17" ht="15" thickBot="1" x14ac:dyDescent="0.25">
      <c r="A120" s="120"/>
      <c r="B120" s="53"/>
      <c r="C120" s="53"/>
      <c r="D120" s="54" t="s">
        <v>203</v>
      </c>
      <c r="E120" s="275" t="s">
        <v>204</v>
      </c>
      <c r="F120" s="275"/>
      <c r="G120" s="275"/>
      <c r="H120" s="275"/>
      <c r="I120" s="53"/>
      <c r="J120" s="55"/>
      <c r="K120" s="187">
        <f>K109+K111+K113+K115+K117</f>
        <v>59241.83</v>
      </c>
      <c r="L120" s="187">
        <f>L109+L111+L113+L115+L117</f>
        <v>131742.91</v>
      </c>
      <c r="M120" s="187">
        <f>M109+M111+M113+M115+M117</f>
        <v>0</v>
      </c>
      <c r="N120" s="188"/>
      <c r="O120" s="187">
        <f>O109+O111+O113+O115+O117</f>
        <v>326.95</v>
      </c>
      <c r="P120" s="185">
        <f>P110+P112+P114+P116+P118</f>
        <v>115900.08</v>
      </c>
      <c r="Q120" s="186">
        <f>Q110+Q112+Q114+Q116+Q118</f>
        <v>35545.1</v>
      </c>
    </row>
    <row r="121" spans="1:17" x14ac:dyDescent="0.2">
      <c r="A121" s="121"/>
      <c r="B121" s="17" t="s">
        <v>173</v>
      </c>
      <c r="C121" s="17"/>
      <c r="D121" s="17"/>
      <c r="E121" s="17"/>
      <c r="F121" s="148"/>
      <c r="G121" s="17"/>
      <c r="H121" s="17"/>
      <c r="I121" s="17"/>
      <c r="J121" s="17"/>
      <c r="K121" s="17"/>
      <c r="L121" s="196"/>
      <c r="M121" s="237">
        <f>M120</f>
        <v>0</v>
      </c>
      <c r="N121" s="238"/>
      <c r="O121" s="40"/>
      <c r="P121" s="40"/>
      <c r="Q121" s="122"/>
    </row>
    <row r="122" spans="1:17" ht="12.75" customHeight="1" x14ac:dyDescent="0.2">
      <c r="A122" s="123"/>
      <c r="B122" s="44" t="s">
        <v>174</v>
      </c>
      <c r="C122" s="44"/>
      <c r="D122" s="44"/>
      <c r="E122" s="44"/>
      <c r="F122" s="147"/>
      <c r="G122" s="44"/>
      <c r="H122" s="44"/>
      <c r="I122" s="44"/>
      <c r="J122" s="44"/>
      <c r="K122" s="44"/>
      <c r="L122" s="45"/>
      <c r="M122" s="235">
        <f>K120</f>
        <v>59241.83</v>
      </c>
      <c r="N122" s="236"/>
      <c r="O122" s="40"/>
      <c r="P122" s="40"/>
      <c r="Q122" s="122"/>
    </row>
    <row r="123" spans="1:17" x14ac:dyDescent="0.2">
      <c r="A123" s="123"/>
      <c r="B123" s="44" t="s">
        <v>175</v>
      </c>
      <c r="C123" s="44"/>
      <c r="D123" s="44"/>
      <c r="E123" s="44"/>
      <c r="F123" s="147"/>
      <c r="G123" s="44"/>
      <c r="H123" s="44"/>
      <c r="I123" s="44"/>
      <c r="J123" s="44"/>
      <c r="K123" s="44"/>
      <c r="L123" s="45"/>
      <c r="M123" s="235">
        <f>P120</f>
        <v>115900.08</v>
      </c>
      <c r="N123" s="236"/>
      <c r="O123" s="40"/>
      <c r="P123" s="40"/>
      <c r="Q123" s="122"/>
    </row>
    <row r="124" spans="1:17" x14ac:dyDescent="0.2">
      <c r="A124" s="123"/>
      <c r="B124" s="44" t="s">
        <v>176</v>
      </c>
      <c r="C124" s="44"/>
      <c r="D124" s="44"/>
      <c r="E124" s="44"/>
      <c r="F124" s="147"/>
      <c r="G124" s="44"/>
      <c r="H124" s="44"/>
      <c r="I124" s="44"/>
      <c r="J124" s="44"/>
      <c r="K124" s="44"/>
      <c r="L124" s="45"/>
      <c r="M124" s="235">
        <f>Q120</f>
        <v>35545.1</v>
      </c>
      <c r="N124" s="236"/>
      <c r="O124" s="40"/>
      <c r="P124" s="40"/>
      <c r="Q124" s="122"/>
    </row>
    <row r="125" spans="1:17" x14ac:dyDescent="0.2">
      <c r="A125" s="123"/>
      <c r="B125" s="44" t="s">
        <v>177</v>
      </c>
      <c r="C125" s="44"/>
      <c r="D125" s="44"/>
      <c r="E125" s="44"/>
      <c r="F125" s="147"/>
      <c r="G125" s="44"/>
      <c r="H125" s="44"/>
      <c r="I125" s="44"/>
      <c r="J125" s="44"/>
      <c r="K125" s="44"/>
      <c r="L125" s="45"/>
      <c r="M125" s="235">
        <f>L120</f>
        <v>131742.91</v>
      </c>
      <c r="N125" s="236"/>
      <c r="O125" s="40"/>
      <c r="P125" s="40"/>
      <c r="Q125" s="122"/>
    </row>
    <row r="126" spans="1:17" x14ac:dyDescent="0.2">
      <c r="A126" s="123"/>
      <c r="B126" s="44" t="s">
        <v>119</v>
      </c>
      <c r="C126" s="44"/>
      <c r="D126" s="44"/>
      <c r="E126" s="44"/>
      <c r="F126" s="147"/>
      <c r="G126" s="44"/>
      <c r="H126" s="44"/>
      <c r="I126" s="44"/>
      <c r="J126" s="44"/>
      <c r="K126" s="44"/>
      <c r="L126" s="45"/>
      <c r="M126" s="235">
        <f>O120</f>
        <v>326.95</v>
      </c>
      <c r="N126" s="236"/>
      <c r="O126" s="40"/>
      <c r="P126" s="40"/>
      <c r="Q126" s="122"/>
    </row>
    <row r="127" spans="1:17" x14ac:dyDescent="0.2">
      <c r="A127" s="123"/>
      <c r="B127" s="195" t="s">
        <v>178</v>
      </c>
      <c r="C127" s="44"/>
      <c r="D127" s="44"/>
      <c r="E127" s="44"/>
      <c r="F127" s="147"/>
      <c r="G127" s="44"/>
      <c r="H127" s="44"/>
      <c r="I127" s="44"/>
      <c r="J127" s="44"/>
      <c r="K127" s="44"/>
      <c r="L127" s="45"/>
      <c r="M127" s="234">
        <v>1.1000000000000001</v>
      </c>
      <c r="N127" s="234"/>
      <c r="O127" s="40"/>
      <c r="P127" s="40"/>
      <c r="Q127" s="122"/>
    </row>
    <row r="128" spans="1:17" x14ac:dyDescent="0.2">
      <c r="A128" s="123"/>
      <c r="B128" s="102" t="s">
        <v>211</v>
      </c>
      <c r="C128" s="44"/>
      <c r="D128" s="44"/>
      <c r="E128" s="44"/>
      <c r="F128" s="147"/>
      <c r="G128" s="44"/>
      <c r="H128" s="44"/>
      <c r="I128" s="44"/>
      <c r="J128" s="44"/>
      <c r="K128" s="44"/>
      <c r="L128" s="45"/>
      <c r="M128" s="229">
        <f>M122*M127</f>
        <v>65166.01</v>
      </c>
      <c r="N128" s="229"/>
      <c r="O128" s="40"/>
      <c r="P128" s="40"/>
      <c r="Q128" s="122"/>
    </row>
    <row r="129" spans="1:17" x14ac:dyDescent="0.2">
      <c r="A129" s="123"/>
      <c r="B129" s="102" t="s">
        <v>212</v>
      </c>
      <c r="C129" s="44"/>
      <c r="D129" s="44"/>
      <c r="E129" s="44"/>
      <c r="F129" s="147"/>
      <c r="G129" s="44"/>
      <c r="H129" s="44"/>
      <c r="I129" s="44"/>
      <c r="J129" s="44"/>
      <c r="K129" s="44"/>
      <c r="L129" s="45"/>
      <c r="M129" s="229">
        <f>M123*M127</f>
        <v>127490.09</v>
      </c>
      <c r="N129" s="229"/>
      <c r="O129" s="40"/>
      <c r="P129" s="40"/>
      <c r="Q129" s="122"/>
    </row>
    <row r="130" spans="1:17" x14ac:dyDescent="0.2">
      <c r="A130" s="123"/>
      <c r="B130" s="102" t="s">
        <v>213</v>
      </c>
      <c r="C130" s="44"/>
      <c r="D130" s="44"/>
      <c r="E130" s="44"/>
      <c r="F130" s="147"/>
      <c r="G130" s="44"/>
      <c r="H130" s="44"/>
      <c r="I130" s="44"/>
      <c r="J130" s="44"/>
      <c r="K130" s="44"/>
      <c r="L130" s="45"/>
      <c r="M130" s="229">
        <f>M124*M127</f>
        <v>39099.61</v>
      </c>
      <c r="N130" s="229"/>
      <c r="O130" s="40"/>
      <c r="P130" s="40"/>
      <c r="Q130" s="122"/>
    </row>
    <row r="131" spans="1:17" x14ac:dyDescent="0.2">
      <c r="A131" s="123"/>
      <c r="B131" s="102" t="s">
        <v>214</v>
      </c>
      <c r="C131" s="44"/>
      <c r="D131" s="44"/>
      <c r="E131" s="44"/>
      <c r="F131" s="147"/>
      <c r="G131" s="44"/>
      <c r="H131" s="44"/>
      <c r="I131" s="44"/>
      <c r="J131" s="44"/>
      <c r="K131" s="44"/>
      <c r="L131" s="45"/>
      <c r="M131" s="229">
        <f>M128+M129+M130</f>
        <v>231755.71</v>
      </c>
      <c r="N131" s="229"/>
      <c r="O131" s="40"/>
      <c r="P131" s="40"/>
      <c r="Q131" s="122"/>
    </row>
    <row r="132" spans="1:17" x14ac:dyDescent="0.2">
      <c r="A132" s="123"/>
      <c r="B132" s="102" t="s">
        <v>164</v>
      </c>
      <c r="C132" s="44"/>
      <c r="D132" s="44"/>
      <c r="E132" s="44"/>
      <c r="F132" s="147"/>
      <c r="G132" s="44"/>
      <c r="H132" s="44"/>
      <c r="I132" s="44"/>
      <c r="J132" s="44"/>
      <c r="K132" s="44"/>
      <c r="L132" s="45"/>
      <c r="M132" s="230">
        <v>1.165</v>
      </c>
      <c r="N132" s="230"/>
      <c r="O132" s="40"/>
      <c r="P132" s="40"/>
      <c r="Q132" s="122"/>
    </row>
    <row r="133" spans="1:17" x14ac:dyDescent="0.2">
      <c r="A133" s="123"/>
      <c r="B133" s="102" t="s">
        <v>165</v>
      </c>
      <c r="C133" s="44"/>
      <c r="D133" s="44"/>
      <c r="E133" s="44"/>
      <c r="F133" s="147"/>
      <c r="G133" s="44"/>
      <c r="H133" s="44"/>
      <c r="I133" s="44"/>
      <c r="J133" s="44"/>
      <c r="K133" s="44"/>
      <c r="L133" s="45"/>
      <c r="M133" s="229">
        <f>M131*M132</f>
        <v>269995.40000000002</v>
      </c>
      <c r="N133" s="229"/>
      <c r="O133" s="40"/>
      <c r="P133" s="40"/>
      <c r="Q133" s="122"/>
    </row>
    <row r="134" spans="1:17" x14ac:dyDescent="0.2">
      <c r="A134" s="123"/>
      <c r="B134" s="102" t="s">
        <v>171</v>
      </c>
      <c r="C134" s="44"/>
      <c r="D134" s="44"/>
      <c r="E134" s="44"/>
      <c r="F134" s="147"/>
      <c r="G134" s="44"/>
      <c r="H134" s="44"/>
      <c r="I134" s="44"/>
      <c r="J134" s="44"/>
      <c r="K134" s="44"/>
      <c r="L134" s="45"/>
      <c r="M134" s="230">
        <v>1.0900000000000001</v>
      </c>
      <c r="N134" s="230"/>
      <c r="O134" s="40"/>
      <c r="P134" s="124"/>
      <c r="Q134" s="122"/>
    </row>
    <row r="135" spans="1:17" x14ac:dyDescent="0.2">
      <c r="A135" s="121"/>
      <c r="B135" s="103" t="s">
        <v>179</v>
      </c>
      <c r="C135" s="17"/>
      <c r="D135" s="104"/>
      <c r="E135" s="105"/>
      <c r="F135" s="148"/>
      <c r="G135" s="17"/>
      <c r="H135" s="17"/>
      <c r="I135" s="17"/>
      <c r="J135" s="106"/>
      <c r="K135" s="17"/>
      <c r="L135" s="45"/>
      <c r="M135" s="231">
        <f>M133*M134</f>
        <v>294294.99</v>
      </c>
      <c r="N135" s="231"/>
      <c r="O135" s="40"/>
      <c r="P135" s="40"/>
      <c r="Q135" s="122"/>
    </row>
    <row r="136" spans="1:17" x14ac:dyDescent="0.2">
      <c r="A136" s="123"/>
      <c r="B136" s="195" t="s">
        <v>208</v>
      </c>
      <c r="C136" s="149"/>
      <c r="D136" s="44"/>
      <c r="E136" s="44"/>
      <c r="F136" s="147"/>
      <c r="G136" s="44"/>
      <c r="H136" s="44"/>
      <c r="I136" s="44"/>
      <c r="J136" s="44"/>
      <c r="K136" s="44"/>
      <c r="L136" s="150"/>
      <c r="M136" s="234">
        <v>1.08</v>
      </c>
      <c r="N136" s="234"/>
      <c r="O136" s="40"/>
      <c r="P136" s="40"/>
      <c r="Q136" s="122"/>
    </row>
    <row r="137" spans="1:17" x14ac:dyDescent="0.2">
      <c r="A137" s="123"/>
      <c r="B137" s="102" t="s">
        <v>209</v>
      </c>
      <c r="C137" s="149"/>
      <c r="D137" s="44"/>
      <c r="E137" s="44"/>
      <c r="F137" s="147"/>
      <c r="G137" s="107"/>
      <c r="H137" s="107"/>
      <c r="I137" s="44"/>
      <c r="J137" s="44"/>
      <c r="K137" s="44"/>
      <c r="L137" s="150"/>
      <c r="M137" s="229">
        <f>M125*M136</f>
        <v>142282.34</v>
      </c>
      <c r="N137" s="229"/>
      <c r="O137" s="40"/>
      <c r="P137" s="40"/>
      <c r="Q137" s="122"/>
    </row>
    <row r="138" spans="1:17" x14ac:dyDescent="0.2">
      <c r="A138" s="151"/>
      <c r="B138" s="102" t="s">
        <v>164</v>
      </c>
      <c r="C138" s="149"/>
      <c r="D138" s="149"/>
      <c r="E138" s="149"/>
      <c r="F138" s="152"/>
      <c r="G138" s="149"/>
      <c r="H138" s="149"/>
      <c r="I138" s="149"/>
      <c r="J138" s="149"/>
      <c r="K138" s="149"/>
      <c r="L138" s="150"/>
      <c r="M138" s="230">
        <v>1.099</v>
      </c>
      <c r="N138" s="230"/>
      <c r="O138" s="153"/>
      <c r="P138" s="125"/>
      <c r="Q138" s="126"/>
    </row>
    <row r="139" spans="1:17" x14ac:dyDescent="0.2">
      <c r="A139" s="151"/>
      <c r="B139" s="102" t="s">
        <v>166</v>
      </c>
      <c r="C139" s="149"/>
      <c r="D139" s="149"/>
      <c r="E139" s="149"/>
      <c r="F139" s="152"/>
      <c r="G139" s="149"/>
      <c r="H139" s="149"/>
      <c r="I139" s="149"/>
      <c r="J139" s="149"/>
      <c r="K139" s="149"/>
      <c r="L139" s="150"/>
      <c r="M139" s="229">
        <f>M137*M138</f>
        <v>156368.29</v>
      </c>
      <c r="N139" s="229"/>
      <c r="O139" s="153"/>
      <c r="P139" s="125"/>
      <c r="Q139" s="126"/>
    </row>
    <row r="140" spans="1:17" x14ac:dyDescent="0.2">
      <c r="A140" s="151"/>
      <c r="B140" s="102" t="s">
        <v>171</v>
      </c>
      <c r="C140" s="149"/>
      <c r="D140" s="149"/>
      <c r="E140" s="149"/>
      <c r="F140" s="152"/>
      <c r="G140" s="149"/>
      <c r="H140" s="149"/>
      <c r="I140" s="149"/>
      <c r="J140" s="149"/>
      <c r="K140" s="149"/>
      <c r="L140" s="150"/>
      <c r="M140" s="230">
        <v>1.0649999999999999</v>
      </c>
      <c r="N140" s="230"/>
      <c r="O140" s="153"/>
      <c r="P140" s="125"/>
      <c r="Q140" s="126"/>
    </row>
    <row r="141" spans="1:17" x14ac:dyDescent="0.2">
      <c r="A141" s="151"/>
      <c r="B141" s="102" t="s">
        <v>180</v>
      </c>
      <c r="C141" s="149"/>
      <c r="D141" s="149"/>
      <c r="E141" s="149"/>
      <c r="F141" s="152"/>
      <c r="G141" s="149"/>
      <c r="H141" s="149"/>
      <c r="I141" s="149"/>
      <c r="J141" s="149"/>
      <c r="K141" s="149"/>
      <c r="L141" s="150"/>
      <c r="M141" s="231">
        <f>M139*M140</f>
        <v>166532.23000000001</v>
      </c>
      <c r="N141" s="231"/>
      <c r="O141" s="153"/>
      <c r="P141" s="125"/>
      <c r="Q141" s="126"/>
    </row>
    <row r="142" spans="1:17" x14ac:dyDescent="0.2">
      <c r="A142" s="151"/>
      <c r="B142" s="102" t="s">
        <v>210</v>
      </c>
      <c r="C142" s="149"/>
      <c r="D142" s="149"/>
      <c r="E142" s="149"/>
      <c r="F142" s="152"/>
      <c r="G142" s="149"/>
      <c r="H142" s="149"/>
      <c r="I142" s="149"/>
      <c r="J142" s="149"/>
      <c r="K142" s="149"/>
      <c r="L142" s="150"/>
      <c r="M142" s="229">
        <f>M121*M136</f>
        <v>0</v>
      </c>
      <c r="N142" s="229"/>
      <c r="O142" s="153"/>
      <c r="P142" s="125"/>
      <c r="Q142" s="126"/>
    </row>
    <row r="143" spans="1:17" x14ac:dyDescent="0.2">
      <c r="A143" s="151"/>
      <c r="B143" s="102" t="s">
        <v>164</v>
      </c>
      <c r="C143" s="149"/>
      <c r="D143" s="149"/>
      <c r="E143" s="149"/>
      <c r="F143" s="152"/>
      <c r="G143" s="149"/>
      <c r="H143" s="149"/>
      <c r="I143" s="149"/>
      <c r="J143" s="149"/>
      <c r="K143" s="149"/>
      <c r="L143" s="150"/>
      <c r="M143" s="230">
        <f>M138</f>
        <v>1.099</v>
      </c>
      <c r="N143" s="230"/>
      <c r="O143" s="153"/>
      <c r="P143" s="125"/>
      <c r="Q143" s="126"/>
    </row>
    <row r="144" spans="1:17" x14ac:dyDescent="0.2">
      <c r="A144" s="154"/>
      <c r="B144" s="103" t="s">
        <v>167</v>
      </c>
      <c r="C144" s="155"/>
      <c r="D144" s="155"/>
      <c r="E144" s="155"/>
      <c r="F144" s="156"/>
      <c r="G144" s="155"/>
      <c r="H144" s="155"/>
      <c r="I144" s="155"/>
      <c r="J144" s="155"/>
      <c r="K144" s="155"/>
      <c r="L144" s="157"/>
      <c r="M144" s="229">
        <f>M142*M143</f>
        <v>0</v>
      </c>
      <c r="N144" s="229"/>
      <c r="O144" s="153"/>
      <c r="P144" s="125"/>
      <c r="Q144" s="126"/>
    </row>
    <row r="145" spans="1:17" x14ac:dyDescent="0.2">
      <c r="A145" s="151"/>
      <c r="B145" s="102" t="s">
        <v>171</v>
      </c>
      <c r="C145" s="149"/>
      <c r="D145" s="149"/>
      <c r="E145" s="149"/>
      <c r="F145" s="152"/>
      <c r="G145" s="149"/>
      <c r="H145" s="149"/>
      <c r="I145" s="149"/>
      <c r="J145" s="149"/>
      <c r="K145" s="149"/>
      <c r="L145" s="150"/>
      <c r="M145" s="230">
        <f>M140</f>
        <v>1.0649999999999999</v>
      </c>
      <c r="N145" s="230"/>
      <c r="O145" s="153"/>
      <c r="P145" s="125"/>
      <c r="Q145" s="126"/>
    </row>
    <row r="146" spans="1:17" x14ac:dyDescent="0.2">
      <c r="A146" s="151"/>
      <c r="B146" s="102" t="s">
        <v>181</v>
      </c>
      <c r="C146" s="149"/>
      <c r="D146" s="149"/>
      <c r="E146" s="149"/>
      <c r="F146" s="152"/>
      <c r="G146" s="149"/>
      <c r="H146" s="149"/>
      <c r="I146" s="149"/>
      <c r="J146" s="149"/>
      <c r="K146" s="149"/>
      <c r="L146" s="150"/>
      <c r="M146" s="231">
        <f>M144*M145</f>
        <v>0</v>
      </c>
      <c r="N146" s="231"/>
      <c r="O146" s="153"/>
      <c r="P146" s="125"/>
      <c r="Q146" s="126"/>
    </row>
    <row r="147" spans="1:17" ht="12.75" customHeight="1" thickBot="1" x14ac:dyDescent="0.25">
      <c r="A147" s="158"/>
      <c r="B147" s="135" t="s">
        <v>198</v>
      </c>
      <c r="C147" s="159"/>
      <c r="D147" s="159"/>
      <c r="E147" s="159"/>
      <c r="F147" s="160"/>
      <c r="G147" s="159"/>
      <c r="H147" s="159"/>
      <c r="I147" s="159"/>
      <c r="J147" s="159"/>
      <c r="K147" s="159"/>
      <c r="L147" s="161"/>
      <c r="M147" s="232">
        <f>M135+M141+M146</f>
        <v>460827.22</v>
      </c>
      <c r="N147" s="233"/>
      <c r="O147" s="162"/>
      <c r="P147" s="127"/>
      <c r="Q147" s="128"/>
    </row>
    <row r="148" spans="1:17" ht="14.25" x14ac:dyDescent="0.2">
      <c r="A148" s="121"/>
      <c r="B148" s="17"/>
      <c r="C148" s="17"/>
      <c r="D148" s="50" t="s">
        <v>200</v>
      </c>
      <c r="E148" s="276"/>
      <c r="F148" s="276"/>
      <c r="G148" s="276"/>
      <c r="H148" s="276"/>
      <c r="I148" s="17"/>
      <c r="J148" s="51"/>
      <c r="K148" s="51"/>
      <c r="L148" s="51"/>
      <c r="M148" s="51"/>
      <c r="N148" s="52"/>
      <c r="O148" s="46"/>
      <c r="P148" s="43"/>
      <c r="Q148" s="122"/>
    </row>
    <row r="149" spans="1:17" x14ac:dyDescent="0.2">
      <c r="A149" s="123"/>
      <c r="B149" s="44" t="s">
        <v>173</v>
      </c>
      <c r="C149" s="44"/>
      <c r="D149" s="44"/>
      <c r="E149" s="44"/>
      <c r="F149" s="147"/>
      <c r="G149" s="44"/>
      <c r="H149" s="44"/>
      <c r="I149" s="44"/>
      <c r="J149" s="44"/>
      <c r="K149" s="44"/>
      <c r="L149" s="45"/>
      <c r="M149" s="235">
        <f>M38+M80+M120</f>
        <v>0</v>
      </c>
      <c r="N149" s="236"/>
      <c r="O149" s="40"/>
      <c r="P149" s="40"/>
      <c r="Q149" s="122"/>
    </row>
    <row r="150" spans="1:17" ht="12.75" customHeight="1" x14ac:dyDescent="0.2">
      <c r="A150" s="123"/>
      <c r="B150" s="44" t="s">
        <v>174</v>
      </c>
      <c r="C150" s="44"/>
      <c r="D150" s="44"/>
      <c r="E150" s="44"/>
      <c r="F150" s="147"/>
      <c r="G150" s="44"/>
      <c r="H150" s="44"/>
      <c r="I150" s="44"/>
      <c r="J150" s="44"/>
      <c r="K150" s="44"/>
      <c r="L150" s="45"/>
      <c r="M150" s="235">
        <f>K38+K80+K120</f>
        <v>855917.02</v>
      </c>
      <c r="N150" s="236"/>
      <c r="O150" s="40"/>
      <c r="P150" s="40"/>
      <c r="Q150" s="122"/>
    </row>
    <row r="151" spans="1:17" x14ac:dyDescent="0.2">
      <c r="A151" s="123"/>
      <c r="B151" s="44" t="s">
        <v>175</v>
      </c>
      <c r="C151" s="44"/>
      <c r="D151" s="44"/>
      <c r="E151" s="44"/>
      <c r="F151" s="147"/>
      <c r="G151" s="44"/>
      <c r="H151" s="44"/>
      <c r="I151" s="44"/>
      <c r="J151" s="44"/>
      <c r="K151" s="44"/>
      <c r="L151" s="45"/>
      <c r="M151" s="235">
        <f>P38+P80+P120</f>
        <v>1566783.91</v>
      </c>
      <c r="N151" s="236"/>
      <c r="O151" s="40"/>
      <c r="P151" s="40"/>
      <c r="Q151" s="122"/>
    </row>
    <row r="152" spans="1:17" x14ac:dyDescent="0.2">
      <c r="A152" s="123"/>
      <c r="B152" s="44" t="s">
        <v>176</v>
      </c>
      <c r="C152" s="44"/>
      <c r="D152" s="44"/>
      <c r="E152" s="44"/>
      <c r="F152" s="147"/>
      <c r="G152" s="44"/>
      <c r="H152" s="44"/>
      <c r="I152" s="44"/>
      <c r="J152" s="44"/>
      <c r="K152" s="44"/>
      <c r="L152" s="45"/>
      <c r="M152" s="235">
        <f>Q38+Q80+Q120</f>
        <v>513550.22</v>
      </c>
      <c r="N152" s="236"/>
      <c r="O152" s="40"/>
      <c r="P152" s="40"/>
      <c r="Q152" s="122"/>
    </row>
    <row r="153" spans="1:17" x14ac:dyDescent="0.2">
      <c r="A153" s="123"/>
      <c r="B153" s="44" t="s">
        <v>177</v>
      </c>
      <c r="C153" s="44"/>
      <c r="D153" s="44"/>
      <c r="E153" s="44"/>
      <c r="F153" s="147"/>
      <c r="G153" s="44"/>
      <c r="H153" s="44"/>
      <c r="I153" s="44"/>
      <c r="J153" s="44"/>
      <c r="K153" s="44"/>
      <c r="L153" s="45"/>
      <c r="M153" s="235">
        <f>L38+L80+L120</f>
        <v>506782.63</v>
      </c>
      <c r="N153" s="236"/>
      <c r="O153" s="40"/>
      <c r="P153" s="40"/>
      <c r="Q153" s="122"/>
    </row>
    <row r="154" spans="1:17" x14ac:dyDescent="0.2">
      <c r="A154" s="123"/>
      <c r="B154" s="44" t="s">
        <v>119</v>
      </c>
      <c r="C154" s="44"/>
      <c r="D154" s="44"/>
      <c r="E154" s="44"/>
      <c r="F154" s="147"/>
      <c r="G154" s="44"/>
      <c r="H154" s="44"/>
      <c r="I154" s="44"/>
      <c r="J154" s="44"/>
      <c r="K154" s="44"/>
      <c r="L154" s="45"/>
      <c r="M154" s="235">
        <f>O38+O80+O120</f>
        <v>5335.97</v>
      </c>
      <c r="N154" s="236"/>
      <c r="O154" s="40"/>
      <c r="P154" s="40"/>
      <c r="Q154" s="122"/>
    </row>
    <row r="155" spans="1:17" x14ac:dyDescent="0.2">
      <c r="A155" s="123"/>
      <c r="B155" s="195" t="s">
        <v>178</v>
      </c>
      <c r="C155" s="44"/>
      <c r="D155" s="44"/>
      <c r="E155" s="44"/>
      <c r="F155" s="147"/>
      <c r="G155" s="44"/>
      <c r="H155" s="44"/>
      <c r="I155" s="44"/>
      <c r="J155" s="44"/>
      <c r="K155" s="44"/>
      <c r="L155" s="45"/>
      <c r="M155" s="234">
        <v>1.1000000000000001</v>
      </c>
      <c r="N155" s="234"/>
      <c r="O155" s="40"/>
      <c r="P155" s="40"/>
      <c r="Q155" s="122"/>
    </row>
    <row r="156" spans="1:17" x14ac:dyDescent="0.2">
      <c r="A156" s="123"/>
      <c r="B156" s="102" t="s">
        <v>211</v>
      </c>
      <c r="C156" s="44"/>
      <c r="D156" s="44"/>
      <c r="E156" s="44"/>
      <c r="F156" s="147"/>
      <c r="G156" s="44"/>
      <c r="H156" s="44"/>
      <c r="I156" s="44"/>
      <c r="J156" s="44"/>
      <c r="K156" s="44"/>
      <c r="L156" s="45"/>
      <c r="M156" s="229">
        <f>M46+M88+M128</f>
        <v>941508.72</v>
      </c>
      <c r="N156" s="229"/>
      <c r="O156" s="40"/>
      <c r="P156" s="204"/>
      <c r="Q156" s="122"/>
    </row>
    <row r="157" spans="1:17" x14ac:dyDescent="0.2">
      <c r="A157" s="123"/>
      <c r="B157" s="102" t="s">
        <v>212</v>
      </c>
      <c r="C157" s="44"/>
      <c r="D157" s="44"/>
      <c r="E157" s="44"/>
      <c r="F157" s="147"/>
      <c r="G157" s="44"/>
      <c r="H157" s="44"/>
      <c r="I157" s="44"/>
      <c r="J157" s="44"/>
      <c r="K157" s="44"/>
      <c r="L157" s="45"/>
      <c r="M157" s="229">
        <f t="shared" ref="M157:M163" si="0">M47+M89+M129</f>
        <v>1723462.31</v>
      </c>
      <c r="N157" s="229"/>
      <c r="O157" s="40"/>
      <c r="P157" s="204"/>
      <c r="Q157" s="122"/>
    </row>
    <row r="158" spans="1:17" x14ac:dyDescent="0.2">
      <c r="A158" s="123"/>
      <c r="B158" s="102" t="s">
        <v>213</v>
      </c>
      <c r="C158" s="44"/>
      <c r="D158" s="44"/>
      <c r="E158" s="44"/>
      <c r="F158" s="147"/>
      <c r="G158" s="44"/>
      <c r="H158" s="44"/>
      <c r="I158" s="44"/>
      <c r="J158" s="44"/>
      <c r="K158" s="44"/>
      <c r="L158" s="45"/>
      <c r="M158" s="229">
        <f t="shared" si="0"/>
        <v>564905.24</v>
      </c>
      <c r="N158" s="229"/>
      <c r="O158" s="40"/>
      <c r="P158" s="204"/>
      <c r="Q158" s="122"/>
    </row>
    <row r="159" spans="1:17" x14ac:dyDescent="0.2">
      <c r="A159" s="123"/>
      <c r="B159" s="102" t="s">
        <v>214</v>
      </c>
      <c r="C159" s="44"/>
      <c r="D159" s="44"/>
      <c r="E159" s="44"/>
      <c r="F159" s="147"/>
      <c r="G159" s="44"/>
      <c r="H159" s="44"/>
      <c r="I159" s="44"/>
      <c r="J159" s="44"/>
      <c r="K159" s="44"/>
      <c r="L159" s="45"/>
      <c r="M159" s="229">
        <f t="shared" si="0"/>
        <v>3229876.27</v>
      </c>
      <c r="N159" s="229"/>
      <c r="O159" s="40"/>
      <c r="P159" s="204"/>
      <c r="Q159" s="122"/>
    </row>
    <row r="160" spans="1:17" x14ac:dyDescent="0.2">
      <c r="A160" s="123"/>
      <c r="B160" s="102" t="s">
        <v>164</v>
      </c>
      <c r="C160" s="44"/>
      <c r="D160" s="44"/>
      <c r="E160" s="44"/>
      <c r="F160" s="147"/>
      <c r="G160" s="44"/>
      <c r="H160" s="44"/>
      <c r="I160" s="44"/>
      <c r="J160" s="44"/>
      <c r="K160" s="44"/>
      <c r="L160" s="45"/>
      <c r="M160" s="230">
        <v>1.165</v>
      </c>
      <c r="N160" s="230"/>
      <c r="O160" s="40"/>
      <c r="P160" s="204"/>
      <c r="Q160" s="122"/>
    </row>
    <row r="161" spans="1:17" x14ac:dyDescent="0.2">
      <c r="A161" s="123"/>
      <c r="B161" s="102" t="s">
        <v>165</v>
      </c>
      <c r="C161" s="44"/>
      <c r="D161" s="44"/>
      <c r="E161" s="44"/>
      <c r="F161" s="147"/>
      <c r="G161" s="44"/>
      <c r="H161" s="44"/>
      <c r="I161" s="44"/>
      <c r="J161" s="44"/>
      <c r="K161" s="44"/>
      <c r="L161" s="45"/>
      <c r="M161" s="229">
        <f t="shared" si="0"/>
        <v>3762805.85</v>
      </c>
      <c r="N161" s="229"/>
      <c r="O161" s="40"/>
      <c r="P161" s="204"/>
      <c r="Q161" s="122"/>
    </row>
    <row r="162" spans="1:17" x14ac:dyDescent="0.2">
      <c r="A162" s="123"/>
      <c r="B162" s="102" t="s">
        <v>171</v>
      </c>
      <c r="C162" s="44"/>
      <c r="D162" s="44"/>
      <c r="E162" s="44"/>
      <c r="F162" s="147"/>
      <c r="G162" s="44"/>
      <c r="H162" s="44"/>
      <c r="I162" s="44"/>
      <c r="J162" s="44"/>
      <c r="K162" s="44"/>
      <c r="L162" s="45"/>
      <c r="M162" s="230">
        <v>1.0900000000000001</v>
      </c>
      <c r="N162" s="230"/>
      <c r="O162" s="40"/>
      <c r="P162" s="204"/>
      <c r="Q162" s="122"/>
    </row>
    <row r="163" spans="1:17" x14ac:dyDescent="0.2">
      <c r="A163" s="121"/>
      <c r="B163" s="103" t="s">
        <v>179</v>
      </c>
      <c r="C163" s="17"/>
      <c r="D163" s="104"/>
      <c r="E163" s="105"/>
      <c r="F163" s="148"/>
      <c r="G163" s="17"/>
      <c r="H163" s="17"/>
      <c r="I163" s="17"/>
      <c r="J163" s="106"/>
      <c r="K163" s="17"/>
      <c r="L163" s="45"/>
      <c r="M163" s="231">
        <f t="shared" si="0"/>
        <v>4101458.38</v>
      </c>
      <c r="N163" s="231"/>
      <c r="O163" s="40"/>
      <c r="P163" s="204"/>
      <c r="Q163" s="122"/>
    </row>
    <row r="164" spans="1:17" x14ac:dyDescent="0.2">
      <c r="A164" s="123"/>
      <c r="B164" s="195" t="s">
        <v>208</v>
      </c>
      <c r="C164" s="149"/>
      <c r="D164" s="44"/>
      <c r="E164" s="44"/>
      <c r="F164" s="147"/>
      <c r="G164" s="44"/>
      <c r="H164" s="44"/>
      <c r="I164" s="44"/>
      <c r="J164" s="44"/>
      <c r="K164" s="44"/>
      <c r="L164" s="150"/>
      <c r="M164" s="234">
        <v>1.08</v>
      </c>
      <c r="N164" s="234"/>
      <c r="O164" s="40"/>
      <c r="P164" s="204"/>
      <c r="Q164" s="122"/>
    </row>
    <row r="165" spans="1:17" x14ac:dyDescent="0.2">
      <c r="A165" s="123"/>
      <c r="B165" s="102" t="s">
        <v>209</v>
      </c>
      <c r="C165" s="149"/>
      <c r="D165" s="44"/>
      <c r="E165" s="44"/>
      <c r="F165" s="147"/>
      <c r="G165" s="107"/>
      <c r="H165" s="107"/>
      <c r="I165" s="44"/>
      <c r="J165" s="44"/>
      <c r="K165" s="44"/>
      <c r="L165" s="150"/>
      <c r="M165" s="229">
        <f t="shared" ref="M165" si="1">M55+M97+M137</f>
        <v>547325.23</v>
      </c>
      <c r="N165" s="229"/>
      <c r="O165" s="40"/>
      <c r="P165" s="204"/>
      <c r="Q165" s="122"/>
    </row>
    <row r="166" spans="1:17" x14ac:dyDescent="0.2">
      <c r="A166" s="151"/>
      <c r="B166" s="102" t="s">
        <v>164</v>
      </c>
      <c r="C166" s="149"/>
      <c r="D166" s="149"/>
      <c r="E166" s="149"/>
      <c r="F166" s="152"/>
      <c r="G166" s="149"/>
      <c r="H166" s="149"/>
      <c r="I166" s="149"/>
      <c r="J166" s="149"/>
      <c r="K166" s="149"/>
      <c r="L166" s="150"/>
      <c r="M166" s="230">
        <v>1.099</v>
      </c>
      <c r="N166" s="230"/>
      <c r="O166" s="153"/>
      <c r="P166" s="204"/>
      <c r="Q166" s="126"/>
    </row>
    <row r="167" spans="1:17" x14ac:dyDescent="0.2">
      <c r="A167" s="151"/>
      <c r="B167" s="102" t="s">
        <v>166</v>
      </c>
      <c r="C167" s="149"/>
      <c r="D167" s="149"/>
      <c r="E167" s="149"/>
      <c r="F167" s="152"/>
      <c r="G167" s="149"/>
      <c r="H167" s="149"/>
      <c r="I167" s="149"/>
      <c r="J167" s="149"/>
      <c r="K167" s="149"/>
      <c r="L167" s="150"/>
      <c r="M167" s="229">
        <f>M165*M166</f>
        <v>601510.43000000005</v>
      </c>
      <c r="N167" s="229"/>
      <c r="O167" s="153"/>
      <c r="P167" s="204"/>
      <c r="Q167" s="126"/>
    </row>
    <row r="168" spans="1:17" x14ac:dyDescent="0.2">
      <c r="A168" s="151"/>
      <c r="B168" s="102" t="s">
        <v>171</v>
      </c>
      <c r="C168" s="149"/>
      <c r="D168" s="149"/>
      <c r="E168" s="149"/>
      <c r="F168" s="152"/>
      <c r="G168" s="149"/>
      <c r="H168" s="149"/>
      <c r="I168" s="149"/>
      <c r="J168" s="149"/>
      <c r="K168" s="149"/>
      <c r="L168" s="150"/>
      <c r="M168" s="230">
        <v>1.0649999999999999</v>
      </c>
      <c r="N168" s="230"/>
      <c r="O168" s="153"/>
      <c r="P168" s="204"/>
      <c r="Q168" s="126"/>
    </row>
    <row r="169" spans="1:17" x14ac:dyDescent="0.2">
      <c r="A169" s="151"/>
      <c r="B169" s="102" t="s">
        <v>180</v>
      </c>
      <c r="C169" s="149"/>
      <c r="D169" s="149"/>
      <c r="E169" s="149"/>
      <c r="F169" s="152"/>
      <c r="G169" s="149"/>
      <c r="H169" s="149"/>
      <c r="I169" s="149"/>
      <c r="J169" s="149"/>
      <c r="K169" s="149"/>
      <c r="L169" s="150"/>
      <c r="M169" s="231">
        <f t="shared" ref="M169:M170" si="2">M59+M101+M141</f>
        <v>640608.61</v>
      </c>
      <c r="N169" s="231"/>
      <c r="O169" s="153"/>
      <c r="P169" s="204"/>
      <c r="Q169" s="126"/>
    </row>
    <row r="170" spans="1:17" x14ac:dyDescent="0.2">
      <c r="A170" s="151"/>
      <c r="B170" s="102" t="s">
        <v>210</v>
      </c>
      <c r="C170" s="149"/>
      <c r="D170" s="149"/>
      <c r="E170" s="149"/>
      <c r="F170" s="152"/>
      <c r="G170" s="149"/>
      <c r="H170" s="149"/>
      <c r="I170" s="149"/>
      <c r="J170" s="149"/>
      <c r="K170" s="149"/>
      <c r="L170" s="150"/>
      <c r="M170" s="229">
        <f t="shared" si="2"/>
        <v>0</v>
      </c>
      <c r="N170" s="229"/>
      <c r="O170" s="153"/>
      <c r="P170" s="204"/>
      <c r="Q170" s="126"/>
    </row>
    <row r="171" spans="1:17" x14ac:dyDescent="0.2">
      <c r="A171" s="151"/>
      <c r="B171" s="102" t="s">
        <v>164</v>
      </c>
      <c r="C171" s="149"/>
      <c r="D171" s="149"/>
      <c r="E171" s="149"/>
      <c r="F171" s="152"/>
      <c r="G171" s="149"/>
      <c r="H171" s="149"/>
      <c r="I171" s="149"/>
      <c r="J171" s="149"/>
      <c r="K171" s="149"/>
      <c r="L171" s="150"/>
      <c r="M171" s="230">
        <f>M166</f>
        <v>1.099</v>
      </c>
      <c r="N171" s="230"/>
      <c r="O171" s="153"/>
      <c r="P171" s="204"/>
      <c r="Q171" s="126"/>
    </row>
    <row r="172" spans="1:17" x14ac:dyDescent="0.2">
      <c r="A172" s="154"/>
      <c r="B172" s="103" t="s">
        <v>167</v>
      </c>
      <c r="C172" s="155"/>
      <c r="D172" s="155"/>
      <c r="E172" s="155"/>
      <c r="F172" s="156"/>
      <c r="G172" s="155"/>
      <c r="H172" s="155"/>
      <c r="I172" s="155"/>
      <c r="J172" s="155"/>
      <c r="K172" s="155"/>
      <c r="L172" s="157"/>
      <c r="M172" s="229">
        <f t="shared" ref="M172" si="3">M62+M104+M144</f>
        <v>0</v>
      </c>
      <c r="N172" s="229"/>
      <c r="O172" s="153"/>
      <c r="P172" s="204"/>
      <c r="Q172" s="126"/>
    </row>
    <row r="173" spans="1:17" x14ac:dyDescent="0.2">
      <c r="A173" s="151"/>
      <c r="B173" s="102" t="s">
        <v>171</v>
      </c>
      <c r="C173" s="149"/>
      <c r="D173" s="149"/>
      <c r="E173" s="149"/>
      <c r="F173" s="152"/>
      <c r="G173" s="149"/>
      <c r="H173" s="149"/>
      <c r="I173" s="149"/>
      <c r="J173" s="149"/>
      <c r="K173" s="149"/>
      <c r="L173" s="150"/>
      <c r="M173" s="230">
        <f>M168</f>
        <v>1.0649999999999999</v>
      </c>
      <c r="N173" s="230"/>
      <c r="O173" s="153"/>
      <c r="P173" s="204"/>
      <c r="Q173" s="126"/>
    </row>
    <row r="174" spans="1:17" x14ac:dyDescent="0.2">
      <c r="A174" s="151"/>
      <c r="B174" s="102" t="s">
        <v>181</v>
      </c>
      <c r="C174" s="149"/>
      <c r="D174" s="149"/>
      <c r="E174" s="149"/>
      <c r="F174" s="152"/>
      <c r="G174" s="149"/>
      <c r="H174" s="149"/>
      <c r="I174" s="149"/>
      <c r="J174" s="149"/>
      <c r="K174" s="149"/>
      <c r="L174" s="150"/>
      <c r="M174" s="231">
        <f t="shared" ref="M174" si="4">M64+M106+M146</f>
        <v>0</v>
      </c>
      <c r="N174" s="231"/>
      <c r="O174" s="153"/>
      <c r="P174" s="204"/>
      <c r="Q174" s="126"/>
    </row>
    <row r="175" spans="1:17" ht="12.75" customHeight="1" thickBot="1" x14ac:dyDescent="0.25">
      <c r="A175" s="158"/>
      <c r="B175" s="135" t="s">
        <v>207</v>
      </c>
      <c r="C175" s="159"/>
      <c r="D175" s="159"/>
      <c r="E175" s="159"/>
      <c r="F175" s="160"/>
      <c r="G175" s="159"/>
      <c r="H175" s="159"/>
      <c r="I175" s="159"/>
      <c r="J175" s="159"/>
      <c r="K175" s="159"/>
      <c r="L175" s="161"/>
      <c r="M175" s="232">
        <f>M163+M169+M174</f>
        <v>4742066.99</v>
      </c>
      <c r="N175" s="233"/>
      <c r="O175" s="162"/>
      <c r="P175" s="127"/>
      <c r="Q175" s="128"/>
    </row>
    <row r="176" spans="1:17" ht="31.5" customHeight="1" x14ac:dyDescent="0.2"/>
    <row r="177" spans="3:16" x14ac:dyDescent="0.2">
      <c r="C177" s="15" t="s">
        <v>116</v>
      </c>
      <c r="E177" s="101" t="s">
        <v>113</v>
      </c>
      <c r="K177" s="15" t="s">
        <v>226</v>
      </c>
      <c r="M177" s="15"/>
      <c r="N177" s="15"/>
      <c r="P177" s="101" t="s">
        <v>224</v>
      </c>
    </row>
    <row r="178" spans="3:16" x14ac:dyDescent="0.2">
      <c r="D178" s="47" t="s">
        <v>72</v>
      </c>
      <c r="L178" s="15"/>
      <c r="M178" s="48" t="s">
        <v>72</v>
      </c>
      <c r="N178" s="15"/>
    </row>
  </sheetData>
  <mergeCells count="164">
    <mergeCell ref="M175:N175"/>
    <mergeCell ref="M166:N166"/>
    <mergeCell ref="M167:N167"/>
    <mergeCell ref="M168:N168"/>
    <mergeCell ref="M169:N169"/>
    <mergeCell ref="M170:N170"/>
    <mergeCell ref="M171:N171"/>
    <mergeCell ref="M172:N172"/>
    <mergeCell ref="M173:N173"/>
    <mergeCell ref="M174:N174"/>
    <mergeCell ref="M165:N165"/>
    <mergeCell ref="M152:N152"/>
    <mergeCell ref="M153:N153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M154:N154"/>
    <mergeCell ref="M155:N155"/>
    <mergeCell ref="A115:A116"/>
    <mergeCell ref="B116:N116"/>
    <mergeCell ref="A117:A118"/>
    <mergeCell ref="B118:N118"/>
    <mergeCell ref="E120:H120"/>
    <mergeCell ref="E148:H148"/>
    <mergeCell ref="B78:N78"/>
    <mergeCell ref="E80:H80"/>
    <mergeCell ref="A108:O108"/>
    <mergeCell ref="A109:A110"/>
    <mergeCell ref="B110:N110"/>
    <mergeCell ref="A111:A112"/>
    <mergeCell ref="M81:N81"/>
    <mergeCell ref="M82:N82"/>
    <mergeCell ref="M83:N83"/>
    <mergeCell ref="M84:N84"/>
    <mergeCell ref="M85:N85"/>
    <mergeCell ref="M95:N95"/>
    <mergeCell ref="M101:N101"/>
    <mergeCell ref="M102:N102"/>
    <mergeCell ref="M103:N103"/>
    <mergeCell ref="M104:N104"/>
    <mergeCell ref="M105:N105"/>
    <mergeCell ref="M96:N96"/>
    <mergeCell ref="M149:N149"/>
    <mergeCell ref="M150:N150"/>
    <mergeCell ref="M151:N151"/>
    <mergeCell ref="A113:A114"/>
    <mergeCell ref="B114:N114"/>
    <mergeCell ref="E38:H38"/>
    <mergeCell ref="A67:A68"/>
    <mergeCell ref="B68:N68"/>
    <mergeCell ref="A69:A70"/>
    <mergeCell ref="B70:N70"/>
    <mergeCell ref="A71:A72"/>
    <mergeCell ref="B72:N72"/>
    <mergeCell ref="A73:A74"/>
    <mergeCell ref="B74:N74"/>
    <mergeCell ref="M39:N39"/>
    <mergeCell ref="M40:N40"/>
    <mergeCell ref="M41:N41"/>
    <mergeCell ref="M47:N47"/>
    <mergeCell ref="M48:N48"/>
    <mergeCell ref="M49:N49"/>
    <mergeCell ref="M50:N50"/>
    <mergeCell ref="M51:N51"/>
    <mergeCell ref="M42:N42"/>
    <mergeCell ref="M43:N43"/>
    <mergeCell ref="M17:M18"/>
    <mergeCell ref="N17:N18"/>
    <mergeCell ref="P17:P18"/>
    <mergeCell ref="Q17:Q18"/>
    <mergeCell ref="P19:P20"/>
    <mergeCell ref="Q19:Q20"/>
    <mergeCell ref="A31:A32"/>
    <mergeCell ref="B32:N32"/>
    <mergeCell ref="A35:A36"/>
    <mergeCell ref="B36:N36"/>
    <mergeCell ref="A22:O22"/>
    <mergeCell ref="A23:A24"/>
    <mergeCell ref="B24:N24"/>
    <mergeCell ref="A25:A26"/>
    <mergeCell ref="B26:N26"/>
    <mergeCell ref="A27:A28"/>
    <mergeCell ref="B28:N28"/>
    <mergeCell ref="A29:A30"/>
    <mergeCell ref="B30:N30"/>
    <mergeCell ref="A9:Q9"/>
    <mergeCell ref="D10:M10"/>
    <mergeCell ref="H15:M15"/>
    <mergeCell ref="N15:O15"/>
    <mergeCell ref="P15:P16"/>
    <mergeCell ref="Q15:Q16"/>
    <mergeCell ref="H16:J16"/>
    <mergeCell ref="K16:M16"/>
    <mergeCell ref="N16:O16"/>
    <mergeCell ref="M44:N44"/>
    <mergeCell ref="M45:N45"/>
    <mergeCell ref="M46:N46"/>
    <mergeCell ref="M57:N57"/>
    <mergeCell ref="M58:N58"/>
    <mergeCell ref="M59:N59"/>
    <mergeCell ref="M60:N60"/>
    <mergeCell ref="M61:N61"/>
    <mergeCell ref="M52:N52"/>
    <mergeCell ref="M53:N53"/>
    <mergeCell ref="M54:N54"/>
    <mergeCell ref="M55:N55"/>
    <mergeCell ref="M56:N56"/>
    <mergeCell ref="M62:N62"/>
    <mergeCell ref="M63:N63"/>
    <mergeCell ref="M64:N64"/>
    <mergeCell ref="M65:N65"/>
    <mergeCell ref="A66:O66"/>
    <mergeCell ref="M91:N91"/>
    <mergeCell ref="M92:N92"/>
    <mergeCell ref="M93:N93"/>
    <mergeCell ref="M94:N94"/>
    <mergeCell ref="M86:N86"/>
    <mergeCell ref="M87:N87"/>
    <mergeCell ref="M88:N88"/>
    <mergeCell ref="M89:N89"/>
    <mergeCell ref="M90:N90"/>
    <mergeCell ref="A75:A76"/>
    <mergeCell ref="B76:N76"/>
    <mergeCell ref="A77:A78"/>
    <mergeCell ref="M97:N97"/>
    <mergeCell ref="M98:N98"/>
    <mergeCell ref="M99:N99"/>
    <mergeCell ref="M100:N100"/>
    <mergeCell ref="M124:N124"/>
    <mergeCell ref="M125:N125"/>
    <mergeCell ref="M126:N126"/>
    <mergeCell ref="M127:N127"/>
    <mergeCell ref="M128:N128"/>
    <mergeCell ref="M106:N106"/>
    <mergeCell ref="M107:N107"/>
    <mergeCell ref="M121:N121"/>
    <mergeCell ref="M122:N122"/>
    <mergeCell ref="M123:N123"/>
    <mergeCell ref="B112:N112"/>
    <mergeCell ref="M134:N134"/>
    <mergeCell ref="M135:N135"/>
    <mergeCell ref="M136:N136"/>
    <mergeCell ref="M137:N137"/>
    <mergeCell ref="M138:N138"/>
    <mergeCell ref="M129:N129"/>
    <mergeCell ref="M130:N130"/>
    <mergeCell ref="M131:N131"/>
    <mergeCell ref="M132:N132"/>
    <mergeCell ref="M133:N133"/>
    <mergeCell ref="M144:N144"/>
    <mergeCell ref="M145:N145"/>
    <mergeCell ref="M146:N146"/>
    <mergeCell ref="M147:N147"/>
    <mergeCell ref="M139:N139"/>
    <mergeCell ref="M140:N140"/>
    <mergeCell ref="M141:N141"/>
    <mergeCell ref="M142:N142"/>
    <mergeCell ref="M143:N143"/>
  </mergeCells>
  <printOptions horizontalCentered="1"/>
  <pageMargins left="0.23622047244094491" right="0.27559055118110237" top="0.54" bottom="0.39370078740157483" header="0.51181102362204722" footer="0.31496062992125984"/>
  <pageSetup paperSize="9" scale="78" orientation="landscape" useFirstPageNumber="1" r:id="rId1"/>
  <headerFooter alignWithMargins="0">
    <oddFooter>&amp;C&amp;P</oddFooter>
  </headerFooter>
  <rowBreaks count="1" manualBreakCount="1">
    <brk id="110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Расчёт стоимости зак ТО РС 2023</vt:lpstr>
      <vt:lpstr>Расчёт стоимости №1 Рязань док</vt:lpstr>
      <vt:lpstr>Расчёт стоимост №2 Рязань инстр</vt:lpstr>
      <vt:lpstr>'Расчёт стоимост №2 Рязань инстр'!Заголовки_для_печати</vt:lpstr>
      <vt:lpstr>'Расчёт стоимост №2 Рязань инстр'!Область_печати</vt:lpstr>
      <vt:lpstr>РазделЗаголовок</vt:lpstr>
      <vt:lpstr>РазделКонцовкаНач</vt:lpstr>
      <vt:lpstr>СметаЗаголовок</vt:lpstr>
      <vt:lpstr>СметаКонцовка</vt:lpstr>
      <vt:lpstr>СметаКонцовкаНач</vt:lpstr>
      <vt:lpstr>СметаЛимитированные</vt:lpstr>
      <vt:lpstr>Строка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 Сергей Михайлов</dc:creator>
  <cp:lastModifiedBy>Середенко Елена Николаевна</cp:lastModifiedBy>
  <cp:lastPrinted>2022-10-25T11:41:27Z</cp:lastPrinted>
  <dcterms:created xsi:type="dcterms:W3CDTF">2006-09-16T00:00:00Z</dcterms:created>
  <dcterms:modified xsi:type="dcterms:W3CDTF">2022-10-25T11:41:31Z</dcterms:modified>
</cp:coreProperties>
</file>